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nsapma-my.sharepoint.com/personal/mifuentes_ensa_com_pa/Documents/Coordinador de Capitalización/02 Documentos SRUC/2024/Revisión Cierre/ER y BS01/"/>
    </mc:Choice>
  </mc:AlternateContent>
  <xr:revisionPtr revIDLastSave="62" documentId="13_ncr:1_{783422BB-1E39-480B-BE88-BF559B3CA6AE}" xr6:coauthVersionLast="47" xr6:coauthVersionMax="47" xr10:uidLastSave="{B0BC6B84-B4D5-42B0-A914-A7E5DB21D783}"/>
  <bookViews>
    <workbookView xWindow="-120" yWindow="-120" windowWidth="29040" windowHeight="15720" tabRatio="807" firstSheet="1" activeTab="1" xr2:uid="{00000000-000D-0000-FFFF-FFFF00000000}"/>
  </bookViews>
  <sheets>
    <sheet name="Est.Result-D" sheetId="9" state="hidden" r:id="rId1"/>
    <sheet name="Est.Result-D " sheetId="43" r:id="rId2"/>
    <sheet name="anex-D-er AREA REP." sheetId="24" state="hidden" r:id="rId3"/>
    <sheet name="anex-D-er1" sheetId="10" state="hidden" r:id="rId4"/>
    <sheet name="anex-D-er2" sheetId="12" state="hidden" r:id="rId5"/>
    <sheet name="anex-D-er3" sheetId="13" r:id="rId6"/>
    <sheet name="anex-D-er- 4D " sheetId="38" r:id="rId7"/>
    <sheet name="anex-D-er 5" sheetId="39" r:id="rId8"/>
    <sheet name="anex-D-er 6" sheetId="40" r:id="rId9"/>
    <sheet name="anex-D-er 7" sheetId="41" r:id="rId10"/>
    <sheet name="anex-D-er 8" sheetId="46" r:id="rId11"/>
    <sheet name="anex-D-er-9" sheetId="35" r:id="rId12"/>
    <sheet name="anex-D-er10 Generacion" sheetId="28" state="hidden" r:id="rId13"/>
    <sheet name="flujo-caja-D" sheetId="19" r:id="rId14"/>
    <sheet name="anex-D-er11" sheetId="29" state="hidden" r:id="rId15"/>
  </sheets>
  <definedNames>
    <definedName name="_MatMult_AxB" localSheetId="6" hidden="1">#REF!</definedName>
    <definedName name="_MatMult_AxB" localSheetId="7" hidden="1">#REF!</definedName>
    <definedName name="_MatMult_AxB" localSheetId="8" hidden="1">#REF!</definedName>
    <definedName name="_MatMult_AxB" localSheetId="9" hidden="1">#REF!</definedName>
    <definedName name="_MatMult_AxB" localSheetId="10" hidden="1">#REF!</definedName>
    <definedName name="_MatMult_AxB" localSheetId="11" hidden="1">#REF!</definedName>
    <definedName name="_MatMult_AxB" localSheetId="1" hidden="1">#REF!</definedName>
    <definedName name="_MatMult_AxB" hidden="1">#REF!</definedName>
    <definedName name="_MatMult_B" localSheetId="6" hidden="1">#REF!</definedName>
    <definedName name="_MatMult_B" localSheetId="7" hidden="1">#REF!</definedName>
    <definedName name="_MatMult_B" localSheetId="8" hidden="1">#REF!</definedName>
    <definedName name="_MatMult_B" localSheetId="9" hidden="1">#REF!</definedName>
    <definedName name="_MatMult_B" localSheetId="10" hidden="1">#REF!</definedName>
    <definedName name="_MatMult_B" localSheetId="11" hidden="1">#REF!</definedName>
    <definedName name="_MatMult_B" localSheetId="1" hidden="1">#REF!</definedName>
    <definedName name="_MatMult_B" hidden="1">#REF!</definedName>
    <definedName name="_Order1" hidden="1">0</definedName>
    <definedName name="aaa" localSheetId="6" hidden="1">#REF!</definedName>
    <definedName name="aaa" localSheetId="7" hidden="1">#REF!</definedName>
    <definedName name="aaa" localSheetId="8" hidden="1">#REF!</definedName>
    <definedName name="aaa" localSheetId="9" hidden="1">#REF!</definedName>
    <definedName name="aaa" localSheetId="10" hidden="1">#REF!</definedName>
    <definedName name="aaa" localSheetId="11" hidden="1">#REF!</definedName>
    <definedName name="aaa" localSheetId="1" hidden="1">#REF!</definedName>
    <definedName name="aaa" hidden="1">#REF!</definedName>
    <definedName name="_xlnm.Print_Area" localSheetId="7">'anex-D-er 5'!$A$1:$K$27</definedName>
    <definedName name="_xlnm.Print_Area" localSheetId="9">'anex-D-er 7'!$A$1:$H$22</definedName>
    <definedName name="_xlnm.Print_Area" localSheetId="3">'anex-D-er1'!$A$1:$H$52</definedName>
    <definedName name="_xlnm.Print_Area" localSheetId="4">'anex-D-er2'!$B$1:$J$37</definedName>
    <definedName name="CEMEX" localSheetId="6" hidden="1">#REF!</definedName>
    <definedName name="CEMEX" localSheetId="7" hidden="1">#REF!</definedName>
    <definedName name="CEMEX" localSheetId="8" hidden="1">#REF!</definedName>
    <definedName name="CEMEX" localSheetId="9" hidden="1">#REF!</definedName>
    <definedName name="CEMEX" localSheetId="10" hidden="1">#REF!</definedName>
    <definedName name="CEMEX" localSheetId="11" hidden="1">#REF!</definedName>
    <definedName name="CEMEX" localSheetId="1" hidden="1">#REF!</definedName>
    <definedName name="CEMEX" hidden="1">#REF!</definedName>
    <definedName name="HTML_CodePage" hidden="1">1252</definedName>
    <definedName name="HTML_Control" localSheetId="6" hidden="1">{"'Sheet1'!$A$1:$G$85"}</definedName>
    <definedName name="HTML_Control" localSheetId="10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_xlnm.Print_Titles" localSheetId="6">'anex-D-er- 4D '!$3:$11</definedName>
    <definedName name="_xlnm.Print_Titles" localSheetId="7">'anex-D-er 5'!$1:$11</definedName>
    <definedName name="_xlnm.Print_Titles" localSheetId="8">'anex-D-er 6'!$3:$11</definedName>
    <definedName name="_xlnm.Print_Titles" localSheetId="9">'anex-D-er 7'!$3:$11</definedName>
    <definedName name="_xlnm.Print_Titles" localSheetId="10">'anex-D-er 8'!$1:$10</definedName>
    <definedName name="_xlnm.Print_Titles" localSheetId="2">'anex-D-er AREA REP.'!$1:$1</definedName>
    <definedName name="_xlnm.Print_Titles" localSheetId="3">'anex-D-er1'!$3:$12</definedName>
    <definedName name="_xlnm.Print_Titles" localSheetId="14">'anex-D-er11'!$3:$11</definedName>
    <definedName name="_xlnm.Print_Titles" localSheetId="4">'anex-D-er2'!$1:$11</definedName>
    <definedName name="_xlnm.Print_Titles" localSheetId="5">'anex-D-er3'!$3:$11</definedName>
    <definedName name="_xlnm.Print_Titles" localSheetId="0">'Est.Result-D'!$1:$9</definedName>
    <definedName name="_xlnm.Print_Titles" localSheetId="1">'Est.Result-D '!$1:$9</definedName>
    <definedName name="_xlnm.Print_Titles" localSheetId="13">'flujo-caja-D'!$1:$9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9" l="1"/>
  <c r="E23" i="41"/>
  <c r="D19" i="19" l="1"/>
  <c r="D13" i="19"/>
  <c r="D28" i="19" l="1"/>
  <c r="D18" i="19"/>
  <c r="D17" i="19"/>
  <c r="D16" i="19"/>
  <c r="K37" i="19"/>
  <c r="K33" i="19"/>
  <c r="K31" i="19"/>
  <c r="K21" i="19"/>
  <c r="D35" i="19" l="1"/>
  <c r="G14" i="46" l="1"/>
  <c r="G54" i="46" l="1"/>
  <c r="G53" i="46"/>
  <c r="G55" i="46" s="1"/>
  <c r="I48" i="46"/>
  <c r="H36" i="46"/>
  <c r="H48" i="46" s="1"/>
  <c r="H50" i="46" s="1"/>
  <c r="H54" i="46" l="1"/>
  <c r="H53" i="46"/>
  <c r="H55" i="46" s="1"/>
  <c r="D13" i="40" l="1"/>
  <c r="I20" i="38" l="1"/>
  <c r="D34" i="43" l="1"/>
  <c r="K61" i="35" l="1"/>
  <c r="K60" i="35"/>
  <c r="K59" i="35"/>
  <c r="K55" i="35"/>
  <c r="K51" i="35"/>
  <c r="K50" i="35"/>
  <c r="K49" i="35"/>
  <c r="K48" i="35"/>
  <c r="K44" i="35"/>
  <c r="K42" i="35"/>
  <c r="K41" i="35"/>
  <c r="K40" i="35"/>
  <c r="K39" i="35"/>
  <c r="K38" i="35"/>
  <c r="K37" i="35"/>
  <c r="K35" i="35"/>
  <c r="K34" i="35"/>
  <c r="K32" i="35"/>
  <c r="K26" i="35"/>
  <c r="K27" i="35"/>
  <c r="K28" i="35"/>
  <c r="K29" i="35"/>
  <c r="K25" i="35"/>
  <c r="K14" i="35"/>
  <c r="K15" i="35"/>
  <c r="K16" i="35"/>
  <c r="K17" i="35"/>
  <c r="K18" i="35"/>
  <c r="K19" i="35"/>
  <c r="K20" i="35"/>
  <c r="K13" i="35"/>
  <c r="D63" i="35" l="1"/>
  <c r="D57" i="35"/>
  <c r="D22" i="35"/>
  <c r="I28" i="19" l="1"/>
  <c r="I29" i="19"/>
  <c r="I27" i="19"/>
  <c r="I13" i="19"/>
  <c r="I14" i="19"/>
  <c r="I16" i="19"/>
  <c r="I17" i="19"/>
  <c r="I18" i="19"/>
  <c r="I19" i="19"/>
  <c r="G14" i="24" l="1"/>
  <c r="G19" i="24"/>
  <c r="D46" i="43" l="1"/>
  <c r="Q36" i="43"/>
  <c r="Q35" i="43"/>
  <c r="G34" i="43"/>
  <c r="F34" i="43"/>
  <c r="E34" i="43"/>
  <c r="Q33" i="43"/>
  <c r="Q32" i="43"/>
  <c r="Q31" i="43"/>
  <c r="I31" i="43"/>
  <c r="M31" i="43" s="1"/>
  <c r="N31" i="43" s="1"/>
  <c r="Q30" i="43"/>
  <c r="I30" i="43"/>
  <c r="M30" i="43" s="1"/>
  <c r="Q29" i="43"/>
  <c r="I29" i="43"/>
  <c r="Q28" i="43"/>
  <c r="I28" i="43"/>
  <c r="Q27" i="43"/>
  <c r="K34" i="43"/>
  <c r="Q34" i="43" s="1"/>
  <c r="I27" i="43"/>
  <c r="M27" i="43" s="1"/>
  <c r="N27" i="43" s="1"/>
  <c r="Q26" i="43"/>
  <c r="I26" i="43"/>
  <c r="M26" i="43" s="1"/>
  <c r="N26" i="43" s="1"/>
  <c r="Q25" i="43"/>
  <c r="I25" i="43"/>
  <c r="Q24" i="43"/>
  <c r="Q23" i="43"/>
  <c r="Q22" i="43"/>
  <c r="Q21" i="43"/>
  <c r="G20" i="43"/>
  <c r="F20" i="43"/>
  <c r="E20" i="43"/>
  <c r="Q19" i="43"/>
  <c r="Q18" i="43"/>
  <c r="I18" i="43"/>
  <c r="Q17" i="43"/>
  <c r="K16" i="43"/>
  <c r="K20" i="43" s="1"/>
  <c r="Q15" i="43"/>
  <c r="Q14" i="43"/>
  <c r="Q13" i="43"/>
  <c r="D16" i="43"/>
  <c r="D20" i="43" s="1"/>
  <c r="M28" i="43" l="1"/>
  <c r="N28" i="43" s="1"/>
  <c r="M25" i="43"/>
  <c r="N25" i="43" s="1"/>
  <c r="M18" i="43"/>
  <c r="N18" i="43" s="1"/>
  <c r="E17" i="13"/>
  <c r="Q16" i="43"/>
  <c r="M29" i="43"/>
  <c r="N29" i="43" s="1"/>
  <c r="D37" i="43"/>
  <c r="D54" i="43" s="1"/>
  <c r="D12" i="19" s="1"/>
  <c r="I12" i="19" s="1"/>
  <c r="K37" i="43"/>
  <c r="Q37" i="43" s="1"/>
  <c r="Q20" i="43"/>
  <c r="I13" i="43"/>
  <c r="I24" i="43"/>
  <c r="M13" i="43" l="1"/>
  <c r="I16" i="43"/>
  <c r="I20" i="43" s="1"/>
  <c r="I34" i="43"/>
  <c r="M24" i="43"/>
  <c r="I37" i="43" l="1"/>
  <c r="N13" i="43"/>
  <c r="M16" i="43"/>
  <c r="N24" i="43"/>
  <c r="M34" i="43"/>
  <c r="N34" i="43" s="1"/>
  <c r="N16" i="43" l="1"/>
  <c r="M20" i="43"/>
  <c r="N20" i="43" l="1"/>
  <c r="M37" i="43"/>
  <c r="N37" i="43" s="1"/>
  <c r="C59" i="10"/>
  <c r="C55" i="10"/>
  <c r="E57" i="35" l="1"/>
  <c r="C21" i="41" l="1"/>
  <c r="C23" i="41" s="1"/>
  <c r="E21" i="41"/>
  <c r="G19" i="41"/>
  <c r="H19" i="41" s="1"/>
  <c r="G18" i="41"/>
  <c r="H18" i="41" s="1"/>
  <c r="G16" i="41"/>
  <c r="H16" i="41" s="1"/>
  <c r="G15" i="41"/>
  <c r="H15" i="41" s="1"/>
  <c r="F16" i="40"/>
  <c r="D16" i="40"/>
  <c r="H13" i="40"/>
  <c r="I13" i="40" s="1"/>
  <c r="J23" i="39"/>
  <c r="K23" i="39" s="1"/>
  <c r="F18" i="39"/>
  <c r="J18" i="39" s="1"/>
  <c r="K18" i="39" s="1"/>
  <c r="I31" i="38"/>
  <c r="J31" i="38" s="1"/>
  <c r="I30" i="38"/>
  <c r="J30" i="38" s="1"/>
  <c r="I28" i="38"/>
  <c r="J28" i="38" s="1"/>
  <c r="I26" i="38"/>
  <c r="J26" i="38" s="1"/>
  <c r="G36" i="38"/>
  <c r="I34" i="38"/>
  <c r="I33" i="38"/>
  <c r="J33" i="38" s="1"/>
  <c r="I25" i="38"/>
  <c r="J25" i="38" s="1"/>
  <c r="I23" i="38"/>
  <c r="J23" i="38" s="1"/>
  <c r="I19" i="38"/>
  <c r="J19" i="38" s="1"/>
  <c r="I17" i="38"/>
  <c r="J17" i="38" s="1"/>
  <c r="I16" i="38"/>
  <c r="J16" i="38" s="1"/>
  <c r="D18" i="39" l="1"/>
  <c r="H26" i="39"/>
  <c r="I18" i="38"/>
  <c r="J18" i="38" s="1"/>
  <c r="G17" i="41"/>
  <c r="H17" i="41" s="1"/>
  <c r="G21" i="41"/>
  <c r="H21" i="41" s="1"/>
  <c r="H16" i="40"/>
  <c r="I16" i="40" s="1"/>
  <c r="J20" i="38"/>
  <c r="I29" i="38"/>
  <c r="J29" i="38" s="1"/>
  <c r="I21" i="38"/>
  <c r="J21" i="38" s="1"/>
  <c r="I24" i="38"/>
  <c r="J24" i="38" s="1"/>
  <c r="I22" i="38"/>
  <c r="J22" i="38" s="1"/>
  <c r="I27" i="38"/>
  <c r="J27" i="38" s="1"/>
  <c r="E36" i="38"/>
  <c r="G26" i="24"/>
  <c r="I36" i="38" l="1"/>
  <c r="J36" i="38" s="1"/>
  <c r="G28" i="24"/>
  <c r="G27" i="24"/>
  <c r="G29" i="24"/>
  <c r="G30" i="24"/>
  <c r="G31" i="24"/>
  <c r="D28" i="9" l="1"/>
  <c r="D29" i="9" l="1"/>
  <c r="D13" i="9" l="1"/>
  <c r="D18" i="9"/>
  <c r="D25" i="9" l="1"/>
  <c r="D50" i="9" l="1"/>
  <c r="D41" i="9"/>
  <c r="D24" i="9"/>
  <c r="K13" i="9" l="1"/>
  <c r="C56" i="10" l="1"/>
  <c r="J63" i="35" l="1"/>
  <c r="I63" i="35"/>
  <c r="H63" i="35"/>
  <c r="G63" i="35"/>
  <c r="F63" i="35"/>
  <c r="E63" i="35"/>
  <c r="C63" i="35"/>
  <c r="J57" i="35"/>
  <c r="I57" i="35"/>
  <c r="H57" i="35"/>
  <c r="G57" i="35"/>
  <c r="F57" i="35"/>
  <c r="C57" i="35"/>
  <c r="J53" i="35"/>
  <c r="I53" i="35"/>
  <c r="H53" i="35"/>
  <c r="F53" i="35"/>
  <c r="C53" i="35"/>
  <c r="K47" i="35"/>
  <c r="K46" i="35"/>
  <c r="K30" i="35"/>
  <c r="J22" i="35"/>
  <c r="I22" i="35"/>
  <c r="H22" i="35"/>
  <c r="F22" i="35"/>
  <c r="E22" i="35"/>
  <c r="C22" i="35"/>
  <c r="I65" i="35" l="1"/>
  <c r="F65" i="35"/>
  <c r="H65" i="35"/>
  <c r="J65" i="35"/>
  <c r="K63" i="35"/>
  <c r="C65" i="35"/>
  <c r="K22" i="35"/>
  <c r="G53" i="35"/>
  <c r="G22" i="35"/>
  <c r="K57" i="35"/>
  <c r="G65" i="35" l="1"/>
  <c r="G23" i="10" l="1"/>
  <c r="H23" i="10" s="1"/>
  <c r="I13" i="9" l="1"/>
  <c r="M17" i="19" l="1"/>
  <c r="N17" i="19" s="1"/>
  <c r="D46" i="9"/>
  <c r="I18" i="9"/>
  <c r="I31" i="9"/>
  <c r="M31" i="9" s="1"/>
  <c r="N31" i="9" s="1"/>
  <c r="I28" i="9"/>
  <c r="Q18" i="9"/>
  <c r="K18" i="10"/>
  <c r="K19" i="10"/>
  <c r="K20" i="10"/>
  <c r="K21" i="10"/>
  <c r="K22" i="10"/>
  <c r="K23" i="10"/>
  <c r="K24" i="10"/>
  <c r="K26" i="10"/>
  <c r="K27" i="10"/>
  <c r="K28" i="10"/>
  <c r="K29" i="10"/>
  <c r="K30" i="10"/>
  <c r="K31" i="10"/>
  <c r="K32" i="10"/>
  <c r="K16" i="10"/>
  <c r="O15" i="24"/>
  <c r="O16" i="24"/>
  <c r="O18" i="24"/>
  <c r="O20" i="24"/>
  <c r="O22" i="24"/>
  <c r="O23" i="24"/>
  <c r="O24" i="24"/>
  <c r="O25" i="24"/>
  <c r="O32" i="24"/>
  <c r="Q14" i="9"/>
  <c r="Q15" i="9"/>
  <c r="Q17" i="9"/>
  <c r="Q19" i="9"/>
  <c r="Q21" i="9"/>
  <c r="Q22" i="9"/>
  <c r="Q23" i="9"/>
  <c r="Q24" i="9"/>
  <c r="Q26" i="9"/>
  <c r="Q29" i="9"/>
  <c r="Q30" i="9"/>
  <c r="Q31" i="9"/>
  <c r="Q32" i="9"/>
  <c r="Q33" i="9"/>
  <c r="Q35" i="9"/>
  <c r="Q36" i="9"/>
  <c r="M18" i="19"/>
  <c r="N18" i="19" s="1"/>
  <c r="M13" i="19"/>
  <c r="N13" i="19" s="1"/>
  <c r="M16" i="19"/>
  <c r="N16" i="19" s="1"/>
  <c r="C48" i="10"/>
  <c r="C52" i="10" s="1"/>
  <c r="K17" i="10"/>
  <c r="I29" i="9"/>
  <c r="I26" i="9"/>
  <c r="M26" i="9" s="1"/>
  <c r="N26" i="9" s="1"/>
  <c r="M13" i="9"/>
  <c r="N13" i="9" s="1"/>
  <c r="Q28" i="9"/>
  <c r="Q27" i="9"/>
  <c r="Q13" i="9"/>
  <c r="C25" i="10"/>
  <c r="E23" i="13"/>
  <c r="E25" i="13" s="1"/>
  <c r="G21" i="10"/>
  <c r="H21" i="10" s="1"/>
  <c r="D16" i="9"/>
  <c r="D20" i="9" s="1"/>
  <c r="K16" i="9"/>
  <c r="Q16" i="9" s="1"/>
  <c r="D31" i="19"/>
  <c r="O31" i="24"/>
  <c r="O30" i="24"/>
  <c r="O28" i="24"/>
  <c r="O27" i="24"/>
  <c r="O19" i="24"/>
  <c r="I17" i="24"/>
  <c r="O17" i="24" s="1"/>
  <c r="I25" i="9"/>
  <c r="M25" i="9" s="1"/>
  <c r="N25" i="9" s="1"/>
  <c r="C60" i="10"/>
  <c r="I30" i="9"/>
  <c r="M30" i="9" s="1"/>
  <c r="M14" i="19"/>
  <c r="N14" i="19" s="1"/>
  <c r="M19" i="19"/>
  <c r="N19" i="19" s="1"/>
  <c r="E21" i="19"/>
  <c r="F21" i="19"/>
  <c r="G21" i="19"/>
  <c r="M28" i="19"/>
  <c r="M29" i="19"/>
  <c r="N29" i="19" s="1"/>
  <c r="E31" i="19"/>
  <c r="F31" i="19"/>
  <c r="G31" i="19"/>
  <c r="I17" i="13"/>
  <c r="J17" i="13" s="1"/>
  <c r="I19" i="13"/>
  <c r="J19" i="13" s="1"/>
  <c r="I21" i="13"/>
  <c r="J21" i="13" s="1"/>
  <c r="G16" i="10"/>
  <c r="H16" i="10" s="1"/>
  <c r="G18" i="10"/>
  <c r="H18" i="10" s="1"/>
  <c r="G19" i="10"/>
  <c r="H19" i="10" s="1"/>
  <c r="A20" i="10"/>
  <c r="G28" i="10"/>
  <c r="H28" i="10" s="1"/>
  <c r="G30" i="10"/>
  <c r="H30" i="10" s="1"/>
  <c r="E48" i="10"/>
  <c r="E52" i="10" s="1"/>
  <c r="F17" i="24"/>
  <c r="E20" i="9"/>
  <c r="F20" i="9"/>
  <c r="G20" i="9"/>
  <c r="E34" i="9"/>
  <c r="F34" i="9"/>
  <c r="G34" i="9"/>
  <c r="G17" i="10"/>
  <c r="H17" i="10" s="1"/>
  <c r="I24" i="9"/>
  <c r="M24" i="9" s="1"/>
  <c r="E25" i="10"/>
  <c r="K25" i="10" s="1"/>
  <c r="D34" i="9"/>
  <c r="G23" i="13"/>
  <c r="I15" i="13"/>
  <c r="J15" i="13" s="1"/>
  <c r="I16" i="9"/>
  <c r="E33" i="19" l="1"/>
  <c r="E37" i="19" s="1"/>
  <c r="G33" i="19"/>
  <c r="G37" i="19" s="1"/>
  <c r="F33" i="19"/>
  <c r="F37" i="19" s="1"/>
  <c r="G25" i="10"/>
  <c r="H25" i="10" s="1"/>
  <c r="G29" i="10"/>
  <c r="H29" i="10" s="1"/>
  <c r="C61" i="10"/>
  <c r="E60" i="10" s="1"/>
  <c r="E33" i="10"/>
  <c r="K33" i="10" s="1"/>
  <c r="G17" i="24"/>
  <c r="C57" i="10"/>
  <c r="M28" i="9"/>
  <c r="N28" i="9" s="1"/>
  <c r="K30" i="24"/>
  <c r="L30" i="24" s="1"/>
  <c r="K31" i="24"/>
  <c r="D37" i="9"/>
  <c r="M16" i="9"/>
  <c r="N16" i="9" s="1"/>
  <c r="O14" i="24"/>
  <c r="K14" i="24"/>
  <c r="L14" i="24" s="1"/>
  <c r="N24" i="9"/>
  <c r="O29" i="24"/>
  <c r="K29" i="24"/>
  <c r="L29" i="24" s="1"/>
  <c r="M18" i="9"/>
  <c r="N18" i="9" s="1"/>
  <c r="I31" i="19"/>
  <c r="M27" i="19"/>
  <c r="M29" i="9"/>
  <c r="N29" i="9" s="1"/>
  <c r="K34" i="9"/>
  <c r="Q34" i="9" s="1"/>
  <c r="Q25" i="9"/>
  <c r="I20" i="9"/>
  <c r="K20" i="9"/>
  <c r="I21" i="24"/>
  <c r="O21" i="24" s="1"/>
  <c r="I23" i="13"/>
  <c r="J23" i="13" s="1"/>
  <c r="I27" i="9"/>
  <c r="E26" i="24" l="1"/>
  <c r="E31" i="24"/>
  <c r="E28" i="24"/>
  <c r="E27" i="24"/>
  <c r="E30" i="24"/>
  <c r="E29" i="24"/>
  <c r="C33" i="10"/>
  <c r="G33" i="10" s="1"/>
  <c r="H33" i="10" s="1"/>
  <c r="E56" i="10"/>
  <c r="E55" i="10"/>
  <c r="E59" i="10"/>
  <c r="G21" i="24"/>
  <c r="K26" i="24"/>
  <c r="L26" i="24" s="1"/>
  <c r="K27" i="24"/>
  <c r="L27" i="24" s="1"/>
  <c r="D54" i="9"/>
  <c r="D21" i="19" s="1"/>
  <c r="D33" i="19" s="1"/>
  <c r="M20" i="9"/>
  <c r="N20" i="9" s="1"/>
  <c r="K17" i="24"/>
  <c r="L17" i="24" s="1"/>
  <c r="M27" i="9"/>
  <c r="N27" i="19"/>
  <c r="M31" i="19"/>
  <c r="N31" i="19" s="1"/>
  <c r="Q20" i="9"/>
  <c r="K37" i="9"/>
  <c r="Q37" i="9" s="1"/>
  <c r="K19" i="24"/>
  <c r="O26" i="24"/>
  <c r="I33" i="24"/>
  <c r="I34" i="9"/>
  <c r="I37" i="9" s="1"/>
  <c r="E14" i="24" l="1"/>
  <c r="E19" i="24"/>
  <c r="D19" i="24"/>
  <c r="D14" i="24"/>
  <c r="D26" i="24"/>
  <c r="D31" i="24"/>
  <c r="D28" i="24"/>
  <c r="D30" i="24"/>
  <c r="D29" i="24"/>
  <c r="D27" i="24"/>
  <c r="E17" i="24"/>
  <c r="E21" i="24" s="1"/>
  <c r="D17" i="24"/>
  <c r="L19" i="24"/>
  <c r="K21" i="24"/>
  <c r="L21" i="24" s="1"/>
  <c r="E33" i="24"/>
  <c r="K28" i="24"/>
  <c r="G33" i="24"/>
  <c r="J33" i="24" s="1"/>
  <c r="F42" i="24"/>
  <c r="O33" i="24"/>
  <c r="N27" i="9"/>
  <c r="M34" i="9"/>
  <c r="D33" i="24" l="1"/>
  <c r="D21" i="24"/>
  <c r="I21" i="19"/>
  <c r="I33" i="19" s="1"/>
  <c r="M12" i="19"/>
  <c r="N34" i="9"/>
  <c r="M37" i="9"/>
  <c r="N37" i="9" s="1"/>
  <c r="L28" i="24"/>
  <c r="K33" i="24"/>
  <c r="L33" i="24" s="1"/>
  <c r="N12" i="19" l="1"/>
  <c r="M21" i="19"/>
  <c r="N21" i="19" l="1"/>
  <c r="M33" i="19"/>
  <c r="N33" i="19" l="1"/>
  <c r="I35" i="19" l="1"/>
  <c r="D37" i="19"/>
  <c r="M35" i="19" l="1"/>
  <c r="I37" i="19"/>
  <c r="M37" i="19" l="1"/>
  <c r="N37" i="19" s="1"/>
  <c r="N35" i="19"/>
  <c r="G29" i="46" l="1"/>
  <c r="J29" i="46" s="1"/>
  <c r="K29" i="46" s="1"/>
  <c r="G33" i="46"/>
  <c r="J33" i="46" s="1"/>
  <c r="K33" i="46" s="1"/>
  <c r="G34" i="46"/>
  <c r="G26" i="46"/>
  <c r="E36" i="46"/>
  <c r="E48" i="46" s="1"/>
  <c r="G19" i="46"/>
  <c r="G32" i="46"/>
  <c r="G24" i="46"/>
  <c r="G17" i="46"/>
  <c r="G30" i="46"/>
  <c r="G23" i="46"/>
  <c r="D36" i="46"/>
  <c r="D48" i="46" s="1"/>
  <c r="G25" i="46"/>
  <c r="G22" i="46"/>
  <c r="G18" i="46"/>
  <c r="G31" i="46"/>
  <c r="G28" i="46"/>
  <c r="G20" i="46"/>
  <c r="G27" i="46"/>
  <c r="C36" i="46"/>
  <c r="C48" i="46" s="1"/>
  <c r="G21" i="46"/>
  <c r="J34" i="46" l="1"/>
  <c r="K34" i="46" s="1"/>
  <c r="J14" i="46"/>
  <c r="G36" i="46"/>
  <c r="G48" i="46" s="1"/>
  <c r="G50" i="46" s="1"/>
  <c r="J22" i="46"/>
  <c r="K22" i="46" s="1"/>
  <c r="J24" i="46"/>
  <c r="K24" i="46" s="1"/>
  <c r="J19" i="46"/>
  <c r="K19" i="46" s="1"/>
  <c r="J18" i="46"/>
  <c r="K18" i="46" s="1"/>
  <c r="J32" i="46"/>
  <c r="K32" i="46" s="1"/>
  <c r="J27" i="46"/>
  <c r="K27" i="46" s="1"/>
  <c r="J28" i="46"/>
  <c r="K28" i="46" s="1"/>
  <c r="J25" i="46"/>
  <c r="K25" i="46" s="1"/>
  <c r="J20" i="46"/>
  <c r="K20" i="46" s="1"/>
  <c r="J23" i="46"/>
  <c r="K23" i="46" s="1"/>
  <c r="J30" i="46"/>
  <c r="K30" i="46" s="1"/>
  <c r="J17" i="46"/>
  <c r="K17" i="46" s="1"/>
  <c r="J21" i="46"/>
  <c r="K21" i="46" s="1"/>
  <c r="J31" i="46"/>
  <c r="K31" i="46" s="1"/>
  <c r="J26" i="46"/>
  <c r="K26" i="46" s="1"/>
  <c r="K14" i="46" l="1"/>
  <c r="J36" i="46"/>
  <c r="J48" i="46" l="1"/>
  <c r="K48" i="46" s="1"/>
  <c r="K36" i="46"/>
  <c r="K33" i="35" l="1"/>
  <c r="E53" i="35"/>
  <c r="E65" i="35" s="1"/>
  <c r="K36" i="35"/>
  <c r="K43" i="35" l="1"/>
  <c r="K53" i="35" s="1"/>
  <c r="K65" i="35" s="1"/>
  <c r="D53" i="35"/>
  <c r="D65" i="35" s="1"/>
  <c r="J24" i="39" l="1"/>
  <c r="K24" i="39" s="1"/>
  <c r="J21" i="39" l="1"/>
  <c r="K21" i="39" s="1"/>
  <c r="J22" i="39"/>
  <c r="K22" i="39" s="1"/>
  <c r="J20" i="39"/>
  <c r="K20" i="39" s="1"/>
  <c r="J19" i="39" l="1"/>
  <c r="K19" i="39" l="1"/>
  <c r="F17" i="39" l="1"/>
  <c r="F26" i="39" s="1"/>
  <c r="J17" i="39" l="1"/>
  <c r="D17" i="39"/>
  <c r="D26" i="39" s="1"/>
  <c r="J26" i="39" l="1"/>
  <c r="K26" i="39" s="1"/>
  <c r="K17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clambrano</author>
  </authors>
  <commentList>
    <comment ref="D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clambrano:</t>
        </r>
        <r>
          <rPr>
            <sz val="9"/>
            <color indexed="81"/>
            <rFont val="Tahoma"/>
            <family val="2"/>
          </rPr>
          <t xml:space="preserve">
Se reclasifica a Ingresos por Ventas el Ingreso por Peaje.</t>
        </r>
      </text>
    </comment>
    <comment ref="B31" authorId="0" shapeId="0" xr:uid="{00000000-0006-0000-0000-000002000000}">
      <text>
        <r>
          <rPr>
            <sz val="9"/>
            <color indexed="81"/>
            <rFont val="Tahoma"/>
            <family val="2"/>
          </rPr>
          <t>Perdidas por bajo o retiro de activos.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clambrano</author>
    <author>Rodriguez, Karen</author>
  </authors>
  <commentList>
    <comment ref="B31" authorId="0" shapeId="0" xr:uid="{B6FF3615-F324-4DD2-9D5A-58775DC99A67}">
      <text>
        <r>
          <rPr>
            <sz val="9"/>
            <color indexed="81"/>
            <rFont val="Tahoma"/>
            <family val="2"/>
          </rPr>
          <t>Perdidas por bajo o retiro de activos.</t>
        </r>
      </text>
    </comment>
    <comment ref="D43" authorId="1" shapeId="0" xr:uid="{7EBE4434-4316-4524-8E41-1F7672A48050}">
      <text>
        <r>
          <rPr>
            <b/>
            <sz val="9"/>
            <color indexed="81"/>
            <rFont val="Tahoma"/>
            <family val="2"/>
          </rPr>
          <t>Rodriguez, Karen:</t>
        </r>
        <r>
          <rPr>
            <sz val="9"/>
            <color indexed="81"/>
            <rFont val="Tahoma"/>
            <family val="2"/>
          </rPr>
          <t xml:space="preserve">
incluye comisiones y gastos bancarios
</t>
        </r>
      </text>
    </comment>
  </commentList>
</comments>
</file>

<file path=xl/sharedStrings.xml><?xml version="1.0" encoding="utf-8"?>
<sst xmlns="http://schemas.openxmlformats.org/spreadsheetml/2006/main" count="636" uniqueCount="341">
  <si>
    <t>ANEXOS</t>
  </si>
  <si>
    <t>ABSOLUTA</t>
  </si>
  <si>
    <t>Saldo</t>
  </si>
  <si>
    <t>Actividades</t>
  </si>
  <si>
    <t>Saldo Ajustado</t>
  </si>
  <si>
    <t>REL. (%)</t>
  </si>
  <si>
    <t>Según Libros</t>
  </si>
  <si>
    <t>AJUSTES INTERNOS QUE NO PERTENECEN AL SISTEMA REGULATORIO</t>
  </si>
  <si>
    <t>VARIACION</t>
  </si>
  <si>
    <t>Otros</t>
  </si>
  <si>
    <t>Semestre</t>
  </si>
  <si>
    <t>NO -  Eléctricas</t>
  </si>
  <si>
    <t>NO -  Reguladas</t>
  </si>
  <si>
    <t xml:space="preserve">Saldo </t>
  </si>
  <si>
    <t>Ajustes</t>
  </si>
  <si>
    <t xml:space="preserve">GRAN TOTAL </t>
  </si>
  <si>
    <t>GRAN TOTAL</t>
  </si>
  <si>
    <t>ESTADO DE RESULTADO</t>
  </si>
  <si>
    <t>Detalle de las Cuentas</t>
  </si>
  <si>
    <t>INGRESOS</t>
  </si>
  <si>
    <t>ER-01</t>
  </si>
  <si>
    <t>ER-03</t>
  </si>
  <si>
    <t>ER-04</t>
  </si>
  <si>
    <t>GASTOS</t>
  </si>
  <si>
    <t>Total de Gastos</t>
  </si>
  <si>
    <t xml:space="preserve"> y el Impuesto Sobre la Renta</t>
  </si>
  <si>
    <t xml:space="preserve"> Por la Actual Deuda a Largo Plazo</t>
  </si>
  <si>
    <t xml:space="preserve"> Por la Nueva Deuda a Largo Plazo</t>
  </si>
  <si>
    <t>Total de Intereses</t>
  </si>
  <si>
    <t xml:space="preserve"> Impuesto Sobre La Renta</t>
  </si>
  <si>
    <t xml:space="preserve"> Por la Líneas de Crédito Regulares</t>
  </si>
  <si>
    <t>ER-05</t>
  </si>
  <si>
    <t>ER-06</t>
  </si>
  <si>
    <t>ER-07</t>
  </si>
  <si>
    <t>ER-08</t>
  </si>
  <si>
    <t>Sub-</t>
  </si>
  <si>
    <t>Anexo Estado de Resultado Comparativo</t>
  </si>
  <si>
    <t>ANEXO ER-01</t>
  </si>
  <si>
    <t>ANEXO ER-02</t>
  </si>
  <si>
    <t>ANEXO ER-03</t>
  </si>
  <si>
    <t>ANEXO ER-05</t>
  </si>
  <si>
    <t xml:space="preserve"> Otros Gastos</t>
  </si>
  <si>
    <t>ANEXO ER-06</t>
  </si>
  <si>
    <t>GRAN TOTAL DE GASTOS</t>
  </si>
  <si>
    <t>ER-09</t>
  </si>
  <si>
    <t>ANEXO ER-07</t>
  </si>
  <si>
    <t>ANEXO ER-08</t>
  </si>
  <si>
    <t xml:space="preserve"> Otros Gastos de Mantenimiento</t>
  </si>
  <si>
    <t>FLUJO DE LAS OPERACIONES</t>
  </si>
  <si>
    <t xml:space="preserve"> Ganancia Neta</t>
  </si>
  <si>
    <t xml:space="preserve"> Cambio en los Activos Corriente (excepto efectivo)</t>
  </si>
  <si>
    <t xml:space="preserve"> Cambio en los Activos Diferidos y Otros Activos</t>
  </si>
  <si>
    <t xml:space="preserve"> Cambio en los Pasivos Corriente</t>
  </si>
  <si>
    <t>Total en Operación</t>
  </si>
  <si>
    <t>EFECTIVO USADO PARA EL FINANCIAMIENTO</t>
  </si>
  <si>
    <t xml:space="preserve"> Inversiones en Capital</t>
  </si>
  <si>
    <t>Total Financiamiento</t>
  </si>
  <si>
    <t>EFECTIVO AL INICIO DEL PERIODO</t>
  </si>
  <si>
    <t>EFECTIVO AL FINAL DEL PERIODO</t>
  </si>
  <si>
    <t xml:space="preserve"> Estado de Flujo de Caja</t>
  </si>
  <si>
    <t xml:space="preserve"> EFECTIVO USADO PARA INVERSIONES CAPITALIZABLES</t>
  </si>
  <si>
    <t>Total de Comercialización</t>
  </si>
  <si>
    <t>ALUMBRADO PUBLICO</t>
  </si>
  <si>
    <t>COMERCIALIZACION</t>
  </si>
  <si>
    <t>INTERESES FINANCIEROS (NO CAPITALIZABLES)</t>
  </si>
  <si>
    <t xml:space="preserve"> Tasa y Derecho para el E.R.S.P.</t>
  </si>
  <si>
    <t>Menos:</t>
  </si>
  <si>
    <t xml:space="preserve">  Ingresos Por Cargos de Generación Para atender a Clientes Regulados</t>
  </si>
  <si>
    <t xml:space="preserve">  Ingresos Por Cargos por Transmisión Para atender a Clientes Regulados</t>
  </si>
  <si>
    <t>Ingreso Neto por Actividad de Distribución y Comercialización</t>
  </si>
  <si>
    <t xml:space="preserve"> Depreciación y Amortización</t>
  </si>
  <si>
    <t xml:space="preserve"> Gastos de Comercialización</t>
  </si>
  <si>
    <t>GANANCIA o (PERDIDA) NETA - FINAL</t>
  </si>
  <si>
    <t>AREA GEOGRAFICA</t>
  </si>
  <si>
    <t>Total de Clientes</t>
  </si>
  <si>
    <t xml:space="preserve"> Distribución</t>
  </si>
  <si>
    <t xml:space="preserve"> Comercialización</t>
  </si>
  <si>
    <t xml:space="preserve"> Misceláneos</t>
  </si>
  <si>
    <t>Total</t>
  </si>
  <si>
    <t xml:space="preserve"> Otros Gastos de Compra de Energía</t>
  </si>
  <si>
    <t>Anexo</t>
  </si>
  <si>
    <t>Otros Gastos Administrativos</t>
  </si>
  <si>
    <t>Alumbrado</t>
  </si>
  <si>
    <t>Distribución</t>
  </si>
  <si>
    <t xml:space="preserve"> Cargo por Transmisión (Peaje)</t>
  </si>
  <si>
    <t xml:space="preserve"> Gastos de Mantenimiento</t>
  </si>
  <si>
    <t xml:space="preserve"> Compra de Energía </t>
  </si>
  <si>
    <t>Comercialización</t>
  </si>
  <si>
    <t xml:space="preserve"> Servicios al Cliente</t>
  </si>
  <si>
    <t xml:space="preserve"> Facturación al Cliente</t>
  </si>
  <si>
    <t xml:space="preserve"> Limpieza y Aseo</t>
  </si>
  <si>
    <t xml:space="preserve"> Publicaciones y Anuncios</t>
  </si>
  <si>
    <t xml:space="preserve"> Otros Gastos Prorrateables</t>
  </si>
  <si>
    <t xml:space="preserve"> Mensajería </t>
  </si>
  <si>
    <t>a la Fecha</t>
  </si>
  <si>
    <t>Total  de Subsidio (Balboas)</t>
  </si>
  <si>
    <r>
      <t>ESTADISTICA:</t>
    </r>
    <r>
      <rPr>
        <b/>
        <sz val="8"/>
        <rFont val="Arial"/>
        <family val="2"/>
      </rPr>
      <t xml:space="preserve"> TOTAL DE CLIENTES SUBSIDIADOS</t>
    </r>
  </si>
  <si>
    <t>Total de Ingresos de los Clientes</t>
  </si>
  <si>
    <t>ER-02</t>
  </si>
  <si>
    <t>Anterior</t>
  </si>
  <si>
    <t xml:space="preserve"> AUMENTO O (DISMINUCION) DE EFECTIVO</t>
  </si>
  <si>
    <t xml:space="preserve">        Otros Ingresos </t>
  </si>
  <si>
    <t xml:space="preserve">Cuenta: Otros Ingresos </t>
  </si>
  <si>
    <t>Cuenta: Gastos de Comercialización</t>
  </si>
  <si>
    <t>GASTOS DE COMERCIALIZACION</t>
  </si>
  <si>
    <t xml:space="preserve"> Más: </t>
  </si>
  <si>
    <t xml:space="preserve"> Alumbrado Público</t>
  </si>
  <si>
    <t>ACTIVIDADES DE GENERACION</t>
  </si>
  <si>
    <t xml:space="preserve"> Impuestos de los Municipios</t>
  </si>
  <si>
    <t xml:space="preserve"> Otros Impuestos</t>
  </si>
  <si>
    <t>(En balboas)</t>
  </si>
  <si>
    <t xml:space="preserve"> Compra de Energía y Cargos por Transmisión</t>
  </si>
  <si>
    <t>Ajustado</t>
  </si>
  <si>
    <t xml:space="preserve">Ingreso </t>
  </si>
  <si>
    <t>Corriente</t>
  </si>
  <si>
    <t>INGRESOS Y GASTOS DE DISTRIBUCION</t>
  </si>
  <si>
    <t>GASTOS DE DISTRIBUCION Y COMERCIALIZACION</t>
  </si>
  <si>
    <t>Total Ajustado</t>
  </si>
  <si>
    <t xml:space="preserve">Ingresos por Ventas </t>
  </si>
  <si>
    <t>Total de Ingresos por Ventas</t>
  </si>
  <si>
    <t xml:space="preserve"> Gastos Administrativos</t>
  </si>
  <si>
    <t>Ingresos por Ventas</t>
  </si>
  <si>
    <t>Ingresos por venta de energía a clientes regulados</t>
  </si>
  <si>
    <t>Ingresos por uso del sistema de distribución</t>
  </si>
  <si>
    <t>Cuenta: Ingresos por Ventas</t>
  </si>
  <si>
    <t>Cantidad</t>
  </si>
  <si>
    <t>de</t>
  </si>
  <si>
    <t>Clientes</t>
  </si>
  <si>
    <t>de Clientes</t>
  </si>
  <si>
    <t>OTROS INGRESOS</t>
  </si>
  <si>
    <t xml:space="preserve"> Supervisión e Ingeniería</t>
  </si>
  <si>
    <t xml:space="preserve"> Cuentas Incobrables</t>
  </si>
  <si>
    <t>Público</t>
  </si>
  <si>
    <t>Sub-total Gastos Administrativos Prorrateables</t>
  </si>
  <si>
    <t>Sub-total Gastos Administrativos No Prorrateables</t>
  </si>
  <si>
    <t>GRAN TOTAL DE GASTOS ADMINISTRATIVOS</t>
  </si>
  <si>
    <t xml:space="preserve"> Otros</t>
  </si>
  <si>
    <t xml:space="preserve">Cuenta: Gastos Administrativos </t>
  </si>
  <si>
    <t xml:space="preserve"> Otros gastos</t>
  </si>
  <si>
    <t xml:space="preserve"> Gastos de Operación</t>
  </si>
  <si>
    <t>Total del</t>
  </si>
  <si>
    <t xml:space="preserve"> Reparaciones en General</t>
  </si>
  <si>
    <t>ER</t>
  </si>
  <si>
    <t>ANEXO ER-AREA</t>
  </si>
  <si>
    <t>Densidad</t>
  </si>
  <si>
    <t>de  Alta</t>
  </si>
  <si>
    <t xml:space="preserve"> Otros Gastos de Alumbrado Público</t>
  </si>
  <si>
    <t>Cuenta: Alumbrado Público</t>
  </si>
  <si>
    <t xml:space="preserve"> Sobre Depósitos de Los Clientes</t>
  </si>
  <si>
    <t xml:space="preserve"> Gastos de Operación y Mantenimiento - Distribución</t>
  </si>
  <si>
    <t>Clientes Regulados</t>
  </si>
  <si>
    <t>Grandes Clientes y venta a otros Agentes del Mercado</t>
  </si>
  <si>
    <t>Sub total de Clientes Regulados</t>
  </si>
  <si>
    <t>Ventas</t>
  </si>
  <si>
    <t>de energía</t>
  </si>
  <si>
    <t>en</t>
  </si>
  <si>
    <t>GWh</t>
  </si>
  <si>
    <t>ESTADISTICA: TOTAL DE CLIENTES Y VENTAS DE ENERGIA</t>
  </si>
  <si>
    <t>Cuenta: Gastos de Operación y Mantenimiento - Distribución</t>
  </si>
  <si>
    <t>Total de Alumbrado Público</t>
  </si>
  <si>
    <t>Ganancia o (Pérdida) Antes de los Costos  Financieros</t>
  </si>
  <si>
    <t>según</t>
  </si>
  <si>
    <t>Libros</t>
  </si>
  <si>
    <t xml:space="preserve"> Depreciación</t>
  </si>
  <si>
    <t xml:space="preserve"> Gasto de Medición</t>
  </si>
  <si>
    <t xml:space="preserve">  Ingresos por Pérdida en Transmisión para Atender a Clientes Regulados</t>
  </si>
  <si>
    <t xml:space="preserve"> Sistema de Conexión</t>
  </si>
  <si>
    <t xml:space="preserve"> Líneas de Alta Tensión</t>
  </si>
  <si>
    <t xml:space="preserve"> Líneas de Media Tensión</t>
  </si>
  <si>
    <t xml:space="preserve"> Líneas de Baja Tensión</t>
  </si>
  <si>
    <t xml:space="preserve">        Ingresos por Subsidios, Recibidos del Estado</t>
  </si>
  <si>
    <t>Ingresos por Subsidios, Recibidos del Estado</t>
  </si>
  <si>
    <t>Cuenta: Ingresos por Subsidios, Recibidos del Estado</t>
  </si>
  <si>
    <t>Cuenta: Compra de Energía y Cargos por Transmisión</t>
  </si>
  <si>
    <t>COMPRA DE ENERGIA Y CARGOS POR TRANSMISION</t>
  </si>
  <si>
    <t xml:space="preserve"> Gasto de Depreciación y Amortización </t>
  </si>
  <si>
    <t>ER-10</t>
  </si>
  <si>
    <t>ANEXO ER-10</t>
  </si>
  <si>
    <t>Cuenta: Impuestos de los Municipios</t>
  </si>
  <si>
    <t>IMPUESTOS SEGÚN MUNICIPIO</t>
  </si>
  <si>
    <t>GRAN TOTAL DE IMPUESTOS DE LOS MUNICIPIOS</t>
  </si>
  <si>
    <t>Municipio A</t>
  </si>
  <si>
    <t>Municipio B</t>
  </si>
  <si>
    <t>Municipio C</t>
  </si>
  <si>
    <t>Municipio D</t>
  </si>
  <si>
    <t>Total según Libros</t>
  </si>
  <si>
    <t>Total de Ingresos Brutos</t>
  </si>
  <si>
    <t>GRAN TOTAL DE OTROS INGRESOS</t>
  </si>
  <si>
    <t>Líneas aéreas de 115 kV</t>
  </si>
  <si>
    <t>Líneas subterráneas de 115 kV</t>
  </si>
  <si>
    <t xml:space="preserve"> Clientes de Area Representativa de Muy Alta Densidad</t>
  </si>
  <si>
    <t xml:space="preserve"> Clientes de Area Representativa de Alta Densidad</t>
  </si>
  <si>
    <t xml:space="preserve"> Clientes de Area Representativa de Densidad Intermedia</t>
  </si>
  <si>
    <t xml:space="preserve"> Clientes de Area Representativa de Baja Densidad</t>
  </si>
  <si>
    <t xml:space="preserve"> Clientes de Area Representativa de Muy Baja Densidad</t>
  </si>
  <si>
    <t xml:space="preserve"> Clientes deArea Representativa de  Muy Alta Densidad</t>
  </si>
  <si>
    <t xml:space="preserve"> Subestaciones</t>
  </si>
  <si>
    <t xml:space="preserve"> Gastos de la Actividad de Generación</t>
  </si>
  <si>
    <t>ER-11</t>
  </si>
  <si>
    <t>ANEXO ER-11</t>
  </si>
  <si>
    <t>de  Baja</t>
  </si>
  <si>
    <t xml:space="preserve"> Gastos de Operación y Mantenimiento - </t>
  </si>
  <si>
    <t>Areas</t>
  </si>
  <si>
    <t>POR AREAS</t>
  </si>
  <si>
    <t>la presentación de la información en dos (2) grandes áreas, representativas de las áreas geográficas establecidas:</t>
  </si>
  <si>
    <t>Areas de Alta Densidad: agrupa las áreas representativas de Muy Alta Densidad, Alta Densidad y Densidad Intermedia.</t>
  </si>
  <si>
    <t>Areas de Baja Densidad: agrupa las áreas representativas de Baja Densidad y áreas de Muy Baja Densidad.</t>
  </si>
  <si>
    <t>ANEXO ER-04</t>
  </si>
  <si>
    <t>Anual</t>
  </si>
  <si>
    <r>
      <t>NOTA</t>
    </r>
    <r>
      <rPr>
        <sz val="8"/>
        <rFont val="News Gothic MT"/>
        <family val="2"/>
      </rPr>
      <t xml:space="preserve">: Para iniciar y facilitar la presentación de información segregada, en la forma requerida; el ERSP permitirá hasta otra indicación, </t>
    </r>
  </si>
  <si>
    <t xml:space="preserve">Total </t>
  </si>
  <si>
    <t>Año</t>
  </si>
  <si>
    <t xml:space="preserve"> Empresa de Generación AES Panamá, S.A.</t>
  </si>
  <si>
    <t xml:space="preserve"> Empresa de Generación BLM, S.A.</t>
  </si>
  <si>
    <t xml:space="preserve"> Empresa de Generación Fortuna, S.A.</t>
  </si>
  <si>
    <t xml:space="preserve"> Empresa de Generación Panam, S.A.</t>
  </si>
  <si>
    <t xml:space="preserve"> Empresa de Generación ACP, S.A.</t>
  </si>
  <si>
    <t>Telecomunicaciones</t>
  </si>
  <si>
    <t>Electricidad</t>
  </si>
  <si>
    <t>ELEKTRA NORESTE, S.A.</t>
  </si>
  <si>
    <t>AÑO CORRIENTE</t>
  </si>
  <si>
    <t>MOVIMIENTO DEL AÑO</t>
  </si>
  <si>
    <t>PROPIEDADES Y PLANTA</t>
  </si>
  <si>
    <t>AR-1</t>
  </si>
  <si>
    <t>AR-2</t>
  </si>
  <si>
    <t>AR-3</t>
  </si>
  <si>
    <t>Intereses Deposits Consumidores 515,707.12</t>
  </si>
  <si>
    <t xml:space="preserve">Intereses Deuda Largo Plazo </t>
  </si>
  <si>
    <t>Tasa de Regulación ERSP 452,543.66</t>
  </si>
  <si>
    <t>Gastos Legales</t>
  </si>
  <si>
    <t>Impuestos Varios</t>
  </si>
  <si>
    <t>Servicios Contratados</t>
  </si>
  <si>
    <t>Vigilancia</t>
  </si>
  <si>
    <t>NO APLICA</t>
  </si>
  <si>
    <t>Línea de Negocio</t>
  </si>
  <si>
    <t>Cuentas</t>
  </si>
  <si>
    <t>Adiciones</t>
  </si>
  <si>
    <t>Retiros</t>
  </si>
  <si>
    <t>ATR*</t>
  </si>
  <si>
    <t>AE**</t>
  </si>
  <si>
    <t>Planta Intangible</t>
  </si>
  <si>
    <t>Terrenos</t>
  </si>
  <si>
    <t>Edificios y mejoras</t>
  </si>
  <si>
    <t>Mobiliario y equipo de oficina</t>
  </si>
  <si>
    <t>Equipos de computación</t>
  </si>
  <si>
    <t>Equipos de transporte y carga</t>
  </si>
  <si>
    <t>Equipos de comunicaciones</t>
  </si>
  <si>
    <t>Otros equipos de uso general</t>
  </si>
  <si>
    <t>Total de Propiedades y Planta</t>
  </si>
  <si>
    <t>Alta tensión AT (230 y 115 kV)</t>
  </si>
  <si>
    <t>Líneas aéreas de 230 kV</t>
  </si>
  <si>
    <t>Líneas subterráneas de 230 kV</t>
  </si>
  <si>
    <t>Subestaciones 230 kV / MT</t>
  </si>
  <si>
    <t>Subestaciones  115 kV / MT</t>
  </si>
  <si>
    <t>Media tensión MT
(34,5kV, 13,8 kV y otras: 44; 20; 12; 7,9; 6,9; 4,16; y 2,4 kV)</t>
  </si>
  <si>
    <t>Líneas aéreas de 34,5 kV</t>
  </si>
  <si>
    <t>Líneas aéreas de 13,8 kV</t>
  </si>
  <si>
    <t>Líneas aéreas otras tensiones</t>
  </si>
  <si>
    <t>Líneas subterráneas de 34,5 kV</t>
  </si>
  <si>
    <t>Líneas subterráneas de 13,8 kV</t>
  </si>
  <si>
    <t>Líneas subterráneas de otras tensiones</t>
  </si>
  <si>
    <t>Subestaciones 34,5 kV / MT</t>
  </si>
  <si>
    <t>Subestaciones 13,8 kV / MT</t>
  </si>
  <si>
    <t>Otras subestaciones  MT/MT</t>
  </si>
  <si>
    <t>Centros de reflexión MT</t>
  </si>
  <si>
    <t>Centros de transformación 34,5 kV / BT</t>
  </si>
  <si>
    <t>Centros de transformación 13,8 kV / BT</t>
  </si>
  <si>
    <t>Otros centros de transformación  MT/BT</t>
  </si>
  <si>
    <t>SISTEMA DE DISTRIBUCION</t>
  </si>
  <si>
    <t>Baja tensión BT (&lt;600V)</t>
  </si>
  <si>
    <t>Líneas aéreas BT</t>
  </si>
  <si>
    <t>Líneas subterráneas BT</t>
  </si>
  <si>
    <t>Acometidas BT</t>
  </si>
  <si>
    <t>Otros equipos sistema distribución</t>
  </si>
  <si>
    <t>Despachos de maniobra y SCADA</t>
  </si>
  <si>
    <t>Equipos de medición y control de la calidad del suministro</t>
  </si>
  <si>
    <t>Total de Distribución</t>
  </si>
  <si>
    <t>Lámparas, accesorios y postes de alumbrado público</t>
  </si>
  <si>
    <t>Sistema de medidores y accesorios</t>
  </si>
  <si>
    <t>Equipos medida SMEC</t>
  </si>
  <si>
    <t>Otros equipos del sistema de comercialización</t>
  </si>
  <si>
    <t>Subsidios y Otros Ajustes de Venta</t>
  </si>
  <si>
    <t xml:space="preserve">GASTOS DE OPERACIÓN Y </t>
  </si>
  <si>
    <t>MANTENIMIENTO</t>
  </si>
  <si>
    <t xml:space="preserve"> Líneas Subterráneas</t>
  </si>
  <si>
    <t>Año Corriente</t>
  </si>
  <si>
    <t>Sistema de</t>
  </si>
  <si>
    <t>Año Anterior</t>
  </si>
  <si>
    <t xml:space="preserve"> Gastos de Operación y Mantenimiento</t>
  </si>
  <si>
    <t xml:space="preserve"> Deuda Corto Plazo</t>
  </si>
  <si>
    <t xml:space="preserve"> Deuda a Largo Plazo (neta de costos de emision)</t>
  </si>
  <si>
    <t xml:space="preserve"> Empresa de Generación Pedregal Power, S.A.</t>
  </si>
  <si>
    <t xml:space="preserve"> Empresa de Generación Electrica S.A.</t>
  </si>
  <si>
    <t>Térmica del Caribe</t>
  </si>
  <si>
    <t>Generadora del Atlántico, S.A.</t>
  </si>
  <si>
    <t>Por Que?</t>
  </si>
  <si>
    <t xml:space="preserve"> Alternegy, S.A.</t>
  </si>
  <si>
    <t xml:space="preserve"> Caldera Energy Corp.</t>
  </si>
  <si>
    <t xml:space="preserve"> Energia y Servicios de Panamá S.A.</t>
  </si>
  <si>
    <t>PRORRATEABLES</t>
  </si>
  <si>
    <t xml:space="preserve">NO PRORRATEABLES </t>
  </si>
  <si>
    <t>PERIODO:  Enero a Diciembre 2013</t>
  </si>
  <si>
    <t>Anexo al Balance de Situación</t>
  </si>
  <si>
    <t>Alq. De Edifcios y Locales</t>
  </si>
  <si>
    <t>Alq. Equipos</t>
  </si>
  <si>
    <t>Atención Empleados</t>
  </si>
  <si>
    <t>Comisiones y G.Bancarios</t>
  </si>
  <si>
    <t>Consultorias</t>
  </si>
  <si>
    <t>Entrenamiento Empleados</t>
  </si>
  <si>
    <t>Papelería y utiles</t>
  </si>
  <si>
    <t>Seguros</t>
  </si>
  <si>
    <t>Viaticos y Transporte</t>
  </si>
  <si>
    <r>
      <t>Planillas</t>
    </r>
    <r>
      <rPr>
        <sz val="9"/>
        <rFont val="News Gothic MT"/>
        <family val="2"/>
      </rPr>
      <t xml:space="preserve"> (Salarios, Prestaciones y Otros Gastos de Planilla)</t>
    </r>
  </si>
  <si>
    <t>PERIODO: 31 DE DICIEMBRE 2013</t>
  </si>
  <si>
    <t>Bontex</t>
  </si>
  <si>
    <t>Otros varios</t>
  </si>
  <si>
    <t>ANEXO BS-02</t>
  </si>
  <si>
    <t>Mod-2013</t>
  </si>
  <si>
    <t>Transferencias/Ajustes</t>
  </si>
  <si>
    <t>Cuenta: Gasto de Depreciación</t>
  </si>
  <si>
    <t>PERIODO:    Enero a Diciembre del año 2015</t>
  </si>
  <si>
    <t>PERIODO:  Enero a Diciembre del año 2015</t>
  </si>
  <si>
    <t xml:space="preserve"> Otros ingresos y gastos no efectivos</t>
  </si>
  <si>
    <t>Ideal Panamá, S.A.</t>
  </si>
  <si>
    <t>Mantenimiento Edificio y Equipos</t>
  </si>
  <si>
    <t>.</t>
  </si>
  <si>
    <t>PERIODO:  Enero a Diciembre del año 2017</t>
  </si>
  <si>
    <t>PERIODO:  Enero a Diciembre del año 2018</t>
  </si>
  <si>
    <t xml:space="preserve"> Dividendos / Impuesto complementario / Recompra de acciones</t>
  </si>
  <si>
    <t>Promocion y Publicidad</t>
  </si>
  <si>
    <t xml:space="preserve">        Ingresos por Ventas </t>
  </si>
  <si>
    <t>Saldo 31/12/2023</t>
  </si>
  <si>
    <t>PERIODO:    Enero a Diciembre del año 2024</t>
  </si>
  <si>
    <t>PERIODO:  Enero a Diciembre 2024</t>
  </si>
  <si>
    <t>PERIODO:  De Enero a Diciembre 2024</t>
  </si>
  <si>
    <t>PERIODO: Enero a Diciembre del 2024</t>
  </si>
  <si>
    <t>PERIODO: Enero a Diciembre 2024</t>
  </si>
  <si>
    <t>PERIODO: al 31 de Diciembre de 2024</t>
  </si>
  <si>
    <t>Saldo 31/12/2024</t>
  </si>
  <si>
    <t>PERIODO: Diciembre 31, 2024</t>
  </si>
  <si>
    <t>Empresa Generadora de Gatun,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</si>
</sst>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_(* #,##0_);_(* \(#,##0\);_(* &quot;-&quot;??_);_(@_)"/>
    <numFmt numFmtId="168" formatCode="_ * #,##0.00_ ;_ * \-#,##0.00_ ;_ * &quot;-&quot;??_ ;_ @_ 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[$€]* #,##0.00_);_([$€]* \(#,##0.00\);_([$€]* &quot;-&quot;??_);_(@_)"/>
    <numFmt numFmtId="172" formatCode="&quot;S/.&quot;\ #,##0_);[Red]\(&quot;S/.&quot;\ #,##0\)"/>
    <numFmt numFmtId="173" formatCode="#,##0.0"/>
    <numFmt numFmtId="174" formatCode="#,#00"/>
    <numFmt numFmtId="175" formatCode="&quot;B/.&quot;#,##0.00_);[Red]\(&quot;B/.&quot;#,##0.00\)"/>
    <numFmt numFmtId="176" formatCode="#,##0.0000"/>
    <numFmt numFmtId="177" formatCode="&quot;B/.&quot;\ #,##0.00;[Red]&quot;B/.&quot;\ \-#,##0.00"/>
    <numFmt numFmtId="178" formatCode="#,##0.000000"/>
    <numFmt numFmtId="179" formatCode="&quot;S/.&quot;\ #,##0_);\(&quot;S/.&quot;\ #,##0\)"/>
    <numFmt numFmtId="180" formatCode="%#,#00"/>
    <numFmt numFmtId="181" formatCode="#.##000"/>
    <numFmt numFmtId="182" formatCode="mmm\ dd\,\ yyyy"/>
    <numFmt numFmtId="183" formatCode="#,"/>
    <numFmt numFmtId="184" formatCode="_(* #,##0\ &quot;pta&quot;_);_(* \(#,##0\ &quot;pta&quot;\);_(* &quot;-&quot;??\ &quot;pta&quot;_);_(@_)"/>
  </numFmts>
  <fonts count="9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10"/>
      <name val="Bookman Old Style"/>
      <family val="1"/>
    </font>
    <font>
      <b/>
      <u/>
      <sz val="9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Bookman Old Style"/>
      <family val="1"/>
    </font>
    <font>
      <sz val="10"/>
      <name val="News Gothic MT"/>
      <family val="2"/>
    </font>
    <font>
      <b/>
      <sz val="10"/>
      <name val="News Gothic MT"/>
      <family val="2"/>
    </font>
    <font>
      <b/>
      <sz val="9"/>
      <name val="News Gothic MT"/>
      <family val="2"/>
    </font>
    <font>
      <b/>
      <sz val="8"/>
      <name val="News Gothic MT"/>
      <family val="2"/>
    </font>
    <font>
      <sz val="8"/>
      <name val="News Gothic MT"/>
      <family val="2"/>
    </font>
    <font>
      <b/>
      <sz val="7"/>
      <name val="News Gothic MT"/>
      <family val="2"/>
    </font>
    <font>
      <b/>
      <u/>
      <sz val="8"/>
      <name val="News Gothic MT"/>
      <family val="2"/>
    </font>
    <font>
      <b/>
      <sz val="9.5"/>
      <name val="News Gothic MT"/>
      <family val="2"/>
    </font>
    <font>
      <b/>
      <u/>
      <sz val="9"/>
      <name val="News Gothic MT"/>
      <family val="2"/>
    </font>
    <font>
      <sz val="9"/>
      <name val="News Gothic MT"/>
      <family val="2"/>
    </font>
    <font>
      <sz val="8"/>
      <color indexed="9"/>
      <name val="News Gothic MT"/>
      <family val="2"/>
    </font>
    <font>
      <sz val="8"/>
      <color indexed="10"/>
      <name val="News Gothic MT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u/>
      <sz val="8"/>
      <color indexed="12"/>
      <name val="Arial"/>
      <family val="2"/>
    </font>
    <font>
      <sz val="8"/>
      <name val="Tahoma"/>
      <family val="2"/>
    </font>
    <font>
      <b/>
      <sz val="8"/>
      <name val="News Gothic MT"/>
      <family val="2"/>
    </font>
    <font>
      <sz val="8"/>
      <color indexed="9"/>
      <name val="News Gothic MT"/>
      <family val="2"/>
    </font>
    <font>
      <b/>
      <sz val="9"/>
      <color indexed="10"/>
      <name val="Arial"/>
      <family val="2"/>
    </font>
    <font>
      <u/>
      <sz val="8"/>
      <name val="Arial"/>
      <family val="2"/>
    </font>
    <font>
      <sz val="8"/>
      <color theme="0"/>
      <name val="News Gothic MT"/>
      <family val="2"/>
    </font>
    <font>
      <sz val="10"/>
      <color theme="0"/>
      <name val="News Gothic MT"/>
      <family val="2"/>
    </font>
    <font>
      <sz val="10"/>
      <color rgb="FFC00000"/>
      <name val="News Gothic MT"/>
      <family val="2"/>
    </font>
    <font>
      <sz val="8"/>
      <color rgb="FFC00000"/>
      <name val="News Gothic MT"/>
      <family val="2"/>
    </font>
    <font>
      <b/>
      <sz val="10"/>
      <color rgb="FFC00000"/>
      <name val="News Gothic MT"/>
      <family val="2"/>
    </font>
    <font>
      <b/>
      <sz val="8"/>
      <color rgb="FFC00000"/>
      <name val="News Gothic MT"/>
      <family val="2"/>
    </font>
    <font>
      <b/>
      <sz val="8"/>
      <color rgb="FFC00000"/>
      <name val="News Gothic MT"/>
      <family val="2"/>
    </font>
    <font>
      <b/>
      <sz val="7"/>
      <color rgb="FFC00000"/>
      <name val="News Gothic MT"/>
      <family val="2"/>
    </font>
    <font>
      <sz val="8"/>
      <color theme="0" tint="-0.34998626667073579"/>
      <name val="News Gothic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News Gothic MT"/>
      <family val="2"/>
    </font>
    <font>
      <sz val="8"/>
      <color rgb="FFFF0000"/>
      <name val="Arial"/>
      <family val="2"/>
    </font>
    <font>
      <sz val="8"/>
      <color rgb="FFFF0000"/>
      <name val="Tahoma"/>
      <family val="2"/>
    </font>
    <font>
      <sz val="10"/>
      <color rgb="FFFF0000"/>
      <name val="News Gothic MT"/>
      <family val="2"/>
    </font>
    <font>
      <b/>
      <sz val="8"/>
      <color rgb="FFFF0000"/>
      <name val="News Gothic MT"/>
      <family val="2"/>
    </font>
    <font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8"/>
      <color theme="0" tint="-0.34998626667073579"/>
      <name val="News Gothic MT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</font>
    <font>
      <sz val="10"/>
      <name val="Arrus BT"/>
      <family val="1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"/>
      <color indexed="8"/>
      <name val="Courier"/>
      <family val="3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Times New Roman CE"/>
      <charset val="238"/>
    </font>
    <font>
      <sz val="8"/>
      <name val="Helv"/>
    </font>
    <font>
      <b/>
      <sz val="11"/>
      <color rgb="FF3F3F3F"/>
      <name val="Calibri"/>
      <family val="2"/>
      <scheme val="minor"/>
    </font>
    <font>
      <sz val="12"/>
      <name val="News Gothic MT"/>
      <family val="2"/>
    </font>
    <font>
      <sz val="12"/>
      <color theme="0"/>
      <name val="News Gothic MT"/>
      <family val="2"/>
    </font>
    <font>
      <b/>
      <sz val="8"/>
      <color theme="5"/>
      <name val="News Gothic MT"/>
      <family val="2"/>
    </font>
    <font>
      <b/>
      <sz val="8"/>
      <color rgb="FFFF0000"/>
      <name val="Arial"/>
      <family val="2"/>
    </font>
    <font>
      <sz val="8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lightGray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3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2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6" borderId="0" applyNumberFormat="0" applyBorder="0" applyAlignment="0" applyProtection="0"/>
    <xf numFmtId="0" fontId="57" fillId="10" borderId="0" applyNumberFormat="0" applyBorder="0" applyAlignment="0" applyProtection="0"/>
    <xf numFmtId="0" fontId="58" fillId="27" borderId="16" applyNumberFormat="0" applyAlignment="0" applyProtection="0"/>
    <xf numFmtId="0" fontId="59" fillId="28" borderId="17" applyNumberFormat="0" applyAlignment="0" applyProtection="0"/>
    <xf numFmtId="0" fontId="60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14" borderId="16" applyNumberFormat="0" applyAlignment="0" applyProtection="0"/>
    <xf numFmtId="0" fontId="66" fillId="0" borderId="21" applyNumberFormat="0" applyFill="0" applyAlignment="0" applyProtection="0"/>
    <xf numFmtId="0" fontId="1" fillId="29" borderId="22" applyNumberFormat="0" applyFont="0" applyAlignment="0" applyProtection="0"/>
    <xf numFmtId="0" fontId="67" fillId="27" borderId="23" applyNumberFormat="0" applyAlignment="0" applyProtection="0"/>
    <xf numFmtId="9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74" fillId="31" borderId="8">
      <alignment horizontal="center" vertical="center" wrapText="1"/>
    </xf>
    <xf numFmtId="168" fontId="1" fillId="0" borderId="0" applyFont="0" applyFill="0" applyBorder="0" applyAlignment="0" applyProtection="0"/>
    <xf numFmtId="0" fontId="75" fillId="0" borderId="0"/>
    <xf numFmtId="0" fontId="76" fillId="0" borderId="0"/>
    <xf numFmtId="0" fontId="75" fillId="0" borderId="0"/>
    <xf numFmtId="0" fontId="76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9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9" fillId="0" borderId="0">
      <protection locked="0"/>
    </xf>
    <xf numFmtId="172" fontId="1" fillId="0" borderId="0">
      <protection locked="0"/>
    </xf>
    <xf numFmtId="173" fontId="1" fillId="0" borderId="0">
      <protection locked="0"/>
    </xf>
    <xf numFmtId="174" fontId="77" fillId="0" borderId="0">
      <protection locked="0"/>
    </xf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78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69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9" fontId="1" fillId="0" borderId="0">
      <protection locked="0"/>
    </xf>
    <xf numFmtId="0" fontId="1" fillId="0" borderId="0"/>
    <xf numFmtId="0" fontId="1" fillId="0" borderId="0"/>
    <xf numFmtId="0" fontId="80" fillId="0" borderId="0"/>
    <xf numFmtId="0" fontId="82" fillId="0" borderId="0"/>
    <xf numFmtId="9" fontId="1" fillId="0" borderId="0" applyFont="0" applyFill="0" applyBorder="0" applyAlignment="0" applyProtection="0"/>
    <xf numFmtId="180" fontId="77" fillId="0" borderId="0">
      <protection locked="0"/>
    </xf>
    <xf numFmtId="181" fontId="77" fillId="0" borderId="0">
      <protection locked="0"/>
    </xf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38" fontId="83" fillId="0" borderId="0"/>
    <xf numFmtId="0" fontId="84" fillId="30" borderId="24" applyNumberFormat="0" applyAlignment="0" applyProtection="0"/>
    <xf numFmtId="0" fontId="1" fillId="0" borderId="0"/>
    <xf numFmtId="182" fontId="1" fillId="0" borderId="0" applyFill="0" applyBorder="0" applyAlignment="0" applyProtection="0">
      <alignment wrapText="1"/>
    </xf>
    <xf numFmtId="0" fontId="1" fillId="0" borderId="0" applyNumberFormat="0" applyFill="0" applyBorder="0" applyProtection="0">
      <alignment horizontal="right" wrapText="1"/>
    </xf>
    <xf numFmtId="183" fontId="78" fillId="0" borderId="0">
      <protection locked="0"/>
    </xf>
    <xf numFmtId="183" fontId="78" fillId="0" borderId="0">
      <protection locked="0"/>
    </xf>
    <xf numFmtId="0" fontId="77" fillId="0" borderId="25">
      <protection locked="0"/>
    </xf>
    <xf numFmtId="0" fontId="77" fillId="0" borderId="25">
      <protection locked="0"/>
    </xf>
    <xf numFmtId="0" fontId="77" fillId="0" borderId="25">
      <protection locked="0"/>
    </xf>
    <xf numFmtId="0" fontId="77" fillId="0" borderId="25">
      <protection locked="0"/>
    </xf>
    <xf numFmtId="0" fontId="77" fillId="0" borderId="25">
      <protection locked="0"/>
    </xf>
    <xf numFmtId="0" fontId="77" fillId="0" borderId="25">
      <protection locked="0"/>
    </xf>
    <xf numFmtId="184" fontId="1" fillId="0" borderId="0" applyFont="0" applyFill="0" applyBorder="0" applyAlignment="0" applyProtection="0"/>
  </cellStyleXfs>
  <cellXfs count="43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6" xfId="0" applyFont="1" applyBorder="1"/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3" fillId="2" borderId="8" xfId="0" applyFont="1" applyFill="1" applyBorder="1"/>
    <xf numFmtId="0" fontId="3" fillId="2" borderId="7" xfId="0" applyFont="1" applyFill="1" applyBorder="1"/>
    <xf numFmtId="0" fontId="2" fillId="0" borderId="9" xfId="0" applyFont="1" applyBorder="1"/>
    <xf numFmtId="0" fontId="0" fillId="0" borderId="10" xfId="0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0" fontId="3" fillId="2" borderId="8" xfId="0" applyFont="1" applyFill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/>
    <xf numFmtId="0" fontId="1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0" fontId="3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3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1" xfId="0" applyFont="1" applyBorder="1"/>
    <xf numFmtId="0" fontId="16" fillId="0" borderId="6" xfId="0" applyFont="1" applyBorder="1" applyAlignment="1">
      <alignment horizontal="center"/>
    </xf>
    <xf numFmtId="0" fontId="13" fillId="0" borderId="10" xfId="0" applyFont="1" applyBorder="1"/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0" xfId="0" applyFont="1"/>
    <xf numFmtId="0" fontId="16" fillId="0" borderId="4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9" xfId="0" applyFont="1" applyBorder="1"/>
    <xf numFmtId="0" fontId="17" fillId="0" borderId="2" xfId="0" applyFont="1" applyBorder="1"/>
    <xf numFmtId="0" fontId="17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7" fillId="0" borderId="6" xfId="0" applyFont="1" applyBorder="1"/>
    <xf numFmtId="0" fontId="17" fillId="0" borderId="4" xfId="0" applyFont="1" applyBorder="1"/>
    <xf numFmtId="0" fontId="16" fillId="2" borderId="8" xfId="0" applyFont="1" applyFill="1" applyBorder="1" applyAlignment="1">
      <alignment horizontal="right"/>
    </xf>
    <xf numFmtId="0" fontId="16" fillId="2" borderId="7" xfId="0" applyFont="1" applyFill="1" applyBorder="1"/>
    <xf numFmtId="0" fontId="16" fillId="0" borderId="0" xfId="0" applyFont="1"/>
    <xf numFmtId="0" fontId="16" fillId="0" borderId="2" xfId="0" applyFont="1" applyBorder="1"/>
    <xf numFmtId="0" fontId="17" fillId="0" borderId="11" xfId="0" applyFont="1" applyBorder="1" applyAlignment="1">
      <alignment horizontal="center"/>
    </xf>
    <xf numFmtId="0" fontId="16" fillId="2" borderId="6" xfId="0" applyFont="1" applyFill="1" applyBorder="1" applyAlignment="1">
      <alignment horizontal="right"/>
    </xf>
    <xf numFmtId="0" fontId="16" fillId="2" borderId="6" xfId="0" applyFont="1" applyFill="1" applyBorder="1"/>
    <xf numFmtId="0" fontId="16" fillId="2" borderId="5" xfId="0" applyFont="1" applyFill="1" applyBorder="1" applyAlignment="1">
      <alignment horizontal="right"/>
    </xf>
    <xf numFmtId="0" fontId="16" fillId="2" borderId="5" xfId="0" applyFont="1" applyFill="1" applyBorder="1"/>
    <xf numFmtId="0" fontId="17" fillId="3" borderId="4" xfId="0" applyFont="1" applyFill="1" applyBorder="1"/>
    <xf numFmtId="0" fontId="17" fillId="3" borderId="8" xfId="0" applyFont="1" applyFill="1" applyBorder="1"/>
    <xf numFmtId="0" fontId="17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3" fontId="13" fillId="0" borderId="0" xfId="0" applyNumberFormat="1" applyFont="1"/>
    <xf numFmtId="3" fontId="17" fillId="0" borderId="4" xfId="0" applyNumberFormat="1" applyFont="1" applyBorder="1" applyAlignment="1">
      <alignment horizontal="center"/>
    </xf>
    <xf numFmtId="3" fontId="17" fillId="0" borderId="4" xfId="0" applyNumberFormat="1" applyFont="1" applyBorder="1"/>
    <xf numFmtId="3" fontId="16" fillId="2" borderId="8" xfId="0" applyNumberFormat="1" applyFont="1" applyFill="1" applyBorder="1"/>
    <xf numFmtId="3" fontId="16" fillId="2" borderId="6" xfId="0" applyNumberFormat="1" applyFont="1" applyFill="1" applyBorder="1"/>
    <xf numFmtId="3" fontId="16" fillId="2" borderId="5" xfId="0" applyNumberFormat="1" applyFont="1" applyFill="1" applyBorder="1"/>
    <xf numFmtId="3" fontId="16" fillId="2" borderId="8" xfId="0" applyNumberFormat="1" applyFont="1" applyFill="1" applyBorder="1" applyAlignment="1">
      <alignment horizontal="right"/>
    </xf>
    <xf numFmtId="3" fontId="17" fillId="0" borderId="0" xfId="0" applyNumberFormat="1" applyFont="1"/>
    <xf numFmtId="3" fontId="17" fillId="0" borderId="2" xfId="0" applyNumberFormat="1" applyFont="1" applyBorder="1"/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7" fillId="0" borderId="3" xfId="0" applyFont="1" applyBorder="1"/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 wrapText="1" indent="1"/>
    </xf>
    <xf numFmtId="0" fontId="17" fillId="0" borderId="4" xfId="0" applyFont="1" applyBorder="1" applyAlignment="1">
      <alignment horizontal="left" indent="1"/>
    </xf>
    <xf numFmtId="0" fontId="16" fillId="0" borderId="4" xfId="0" applyFont="1" applyBorder="1"/>
    <xf numFmtId="0" fontId="15" fillId="0" borderId="4" xfId="0" applyFont="1" applyBorder="1" applyAlignment="1">
      <alignment horizontal="center" wrapText="1"/>
    </xf>
    <xf numFmtId="0" fontId="17" fillId="0" borderId="4" xfId="0" applyFont="1" applyBorder="1" applyAlignment="1">
      <alignment horizontal="left" indent="4"/>
    </xf>
    <xf numFmtId="0" fontId="19" fillId="0" borderId="0" xfId="0" applyFont="1"/>
    <xf numFmtId="0" fontId="17" fillId="0" borderId="0" xfId="0" applyFont="1" applyAlignment="1">
      <alignment horizontal="left" indent="1"/>
    </xf>
    <xf numFmtId="3" fontId="16" fillId="0" borderId="0" xfId="0" applyNumberFormat="1" applyFont="1"/>
    <xf numFmtId="0" fontId="17" fillId="0" borderId="5" xfId="0" applyFont="1" applyBorder="1"/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3" fillId="0" borderId="6" xfId="0" applyFont="1" applyBorder="1"/>
    <xf numFmtId="0" fontId="19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166" fontId="17" fillId="0" borderId="2" xfId="3" applyNumberFormat="1" applyFont="1" applyBorder="1"/>
    <xf numFmtId="0" fontId="13" fillId="0" borderId="4" xfId="0" applyFont="1" applyBorder="1"/>
    <xf numFmtId="0" fontId="13" fillId="0" borderId="2" xfId="0" applyFont="1" applyBorder="1"/>
    <xf numFmtId="0" fontId="17" fillId="0" borderId="2" xfId="0" applyFont="1" applyBorder="1" applyAlignment="1">
      <alignment horizontal="left" indent="1"/>
    </xf>
    <xf numFmtId="0" fontId="17" fillId="0" borderId="2" xfId="0" applyFont="1" applyBorder="1" applyAlignment="1">
      <alignment horizontal="left"/>
    </xf>
    <xf numFmtId="0" fontId="16" fillId="0" borderId="0" xfId="0" applyFont="1" applyAlignment="1">
      <alignment horizontal="right"/>
    </xf>
    <xf numFmtId="0" fontId="13" fillId="0" borderId="12" xfId="0" applyFont="1" applyBorder="1"/>
    <xf numFmtId="0" fontId="15" fillId="0" borderId="13" xfId="0" applyFont="1" applyBorder="1" applyAlignment="1">
      <alignment horizontal="center"/>
    </xf>
    <xf numFmtId="166" fontId="16" fillId="2" borderId="7" xfId="3" applyNumberFormat="1" applyFont="1" applyFill="1" applyBorder="1"/>
    <xf numFmtId="9" fontId="17" fillId="0" borderId="4" xfId="3" applyFont="1" applyBorder="1"/>
    <xf numFmtId="3" fontId="16" fillId="0" borderId="6" xfId="0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/>
    </xf>
    <xf numFmtId="1" fontId="16" fillId="0" borderId="5" xfId="0" applyNumberFormat="1" applyFont="1" applyBorder="1" applyAlignment="1">
      <alignment horizontal="center"/>
    </xf>
    <xf numFmtId="3" fontId="2" fillId="0" borderId="4" xfId="0" applyNumberFormat="1" applyFont="1" applyBorder="1"/>
    <xf numFmtId="3" fontId="3" fillId="2" borderId="8" xfId="0" applyNumberFormat="1" applyFont="1" applyFill="1" applyBorder="1"/>
    <xf numFmtId="3" fontId="2" fillId="0" borderId="0" xfId="0" applyNumberFormat="1" applyFont="1"/>
    <xf numFmtId="166" fontId="2" fillId="0" borderId="4" xfId="3" applyNumberFormat="1" applyFont="1" applyBorder="1"/>
    <xf numFmtId="166" fontId="3" fillId="2" borderId="8" xfId="3" applyNumberFormat="1" applyFont="1" applyFill="1" applyBorder="1"/>
    <xf numFmtId="0" fontId="23" fillId="0" borderId="4" xfId="0" applyFont="1" applyBorder="1"/>
    <xf numFmtId="3" fontId="2" fillId="0" borderId="2" xfId="0" applyNumberFormat="1" applyFont="1" applyBorder="1"/>
    <xf numFmtId="3" fontId="3" fillId="0" borderId="0" xfId="0" applyNumberFormat="1" applyFont="1"/>
    <xf numFmtId="3" fontId="3" fillId="2" borderId="7" xfId="0" applyNumberFormat="1" applyFont="1" applyFill="1" applyBorder="1"/>
    <xf numFmtId="0" fontId="23" fillId="0" borderId="2" xfId="0" applyFont="1" applyBorder="1"/>
    <xf numFmtId="0" fontId="24" fillId="0" borderId="2" xfId="0" applyFont="1" applyBorder="1"/>
    <xf numFmtId="0" fontId="0" fillId="4" borderId="0" xfId="0" applyFill="1"/>
    <xf numFmtId="0" fontId="6" fillId="4" borderId="0" xfId="0" applyFont="1" applyFill="1"/>
    <xf numFmtId="167" fontId="17" fillId="0" borderId="0" xfId="2" applyNumberFormat="1" applyFont="1"/>
    <xf numFmtId="0" fontId="17" fillId="5" borderId="4" xfId="0" applyFont="1" applyFill="1" applyBorder="1"/>
    <xf numFmtId="0" fontId="17" fillId="5" borderId="0" xfId="0" applyFont="1" applyFill="1"/>
    <xf numFmtId="10" fontId="17" fillId="0" borderId="0" xfId="3" applyNumberFormat="1" applyFont="1"/>
    <xf numFmtId="10" fontId="17" fillId="0" borderId="0" xfId="0" applyNumberFormat="1" applyFont="1"/>
    <xf numFmtId="166" fontId="17" fillId="0" borderId="0" xfId="3" applyNumberFormat="1" applyFont="1"/>
    <xf numFmtId="165" fontId="17" fillId="0" borderId="0" xfId="2" applyFont="1"/>
    <xf numFmtId="0" fontId="30" fillId="0" borderId="4" xfId="1" applyFont="1" applyBorder="1" applyAlignment="1" applyProtection="1">
      <alignment horizontal="center"/>
    </xf>
    <xf numFmtId="4" fontId="31" fillId="0" borderId="0" xfId="0" applyNumberFormat="1" applyFont="1"/>
    <xf numFmtId="4" fontId="31" fillId="0" borderId="4" xfId="0" applyNumberFormat="1" applyFont="1" applyBorder="1"/>
    <xf numFmtId="3" fontId="2" fillId="0" borderId="4" xfId="0" applyNumberFormat="1" applyFont="1" applyBorder="1" applyAlignment="1">
      <alignment horizontal="right"/>
    </xf>
    <xf numFmtId="9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167" fontId="16" fillId="2" borderId="7" xfId="2" applyNumberFormat="1" applyFont="1" applyFill="1" applyBorder="1"/>
    <xf numFmtId="10" fontId="17" fillId="0" borderId="0" xfId="3" applyNumberFormat="1" applyFont="1" applyFill="1"/>
    <xf numFmtId="166" fontId="17" fillId="0" borderId="2" xfId="3" applyNumberFormat="1" applyFont="1" applyFill="1" applyBorder="1"/>
    <xf numFmtId="0" fontId="17" fillId="0" borderId="2" xfId="0" applyFont="1" applyBorder="1" applyAlignment="1">
      <alignment horizontal="left" wrapText="1" indent="2"/>
    </xf>
    <xf numFmtId="3" fontId="17" fillId="0" borderId="12" xfId="0" applyNumberFormat="1" applyFont="1" applyBorder="1"/>
    <xf numFmtId="0" fontId="17" fillId="0" borderId="12" xfId="0" applyFont="1" applyBorder="1"/>
    <xf numFmtId="10" fontId="3" fillId="2" borderId="7" xfId="3" applyNumberFormat="1" applyFont="1" applyFill="1" applyBorder="1"/>
    <xf numFmtId="0" fontId="22" fillId="0" borderId="12" xfId="0" applyFont="1" applyBorder="1" applyAlignment="1">
      <alignment horizontal="left"/>
    </xf>
    <xf numFmtId="3" fontId="16" fillId="2" borderId="7" xfId="0" applyNumberFormat="1" applyFont="1" applyFill="1" applyBorder="1"/>
    <xf numFmtId="0" fontId="33" fillId="0" borderId="0" xfId="0" applyFont="1"/>
    <xf numFmtId="0" fontId="16" fillId="0" borderId="8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66" fontId="17" fillId="0" borderId="4" xfId="3" applyNumberFormat="1" applyFont="1" applyBorder="1"/>
    <xf numFmtId="3" fontId="29" fillId="0" borderId="0" xfId="0" applyNumberFormat="1" applyFont="1"/>
    <xf numFmtId="0" fontId="13" fillId="0" borderId="6" xfId="0" applyFont="1" applyBorder="1" applyAlignment="1">
      <alignment horizontal="center"/>
    </xf>
    <xf numFmtId="167" fontId="33" fillId="0" borderId="0" xfId="2" applyNumberFormat="1" applyFont="1" applyFill="1"/>
    <xf numFmtId="3" fontId="33" fillId="0" borderId="0" xfId="0" applyNumberFormat="1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3" fontId="41" fillId="0" borderId="0" xfId="0" applyNumberFormat="1" applyFont="1"/>
    <xf numFmtId="0" fontId="42" fillId="0" borderId="6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43" fillId="0" borderId="5" xfId="0" applyFont="1" applyBorder="1" applyAlignment="1">
      <alignment horizontal="center"/>
    </xf>
    <xf numFmtId="0" fontId="39" fillId="0" borderId="6" xfId="0" applyFont="1" applyBorder="1"/>
    <xf numFmtId="0" fontId="39" fillId="0" borderId="4" xfId="0" applyFont="1" applyBorder="1"/>
    <xf numFmtId="3" fontId="39" fillId="0" borderId="4" xfId="0" applyNumberFormat="1" applyFont="1" applyBorder="1"/>
    <xf numFmtId="3" fontId="42" fillId="2" borderId="8" xfId="0" applyNumberFormat="1" applyFont="1" applyFill="1" applyBorder="1"/>
    <xf numFmtId="166" fontId="39" fillId="0" borderId="4" xfId="3" applyNumberFormat="1" applyFont="1" applyBorder="1"/>
    <xf numFmtId="0" fontId="42" fillId="2" borderId="6" xfId="0" applyFont="1" applyFill="1" applyBorder="1"/>
    <xf numFmtId="3" fontId="42" fillId="2" borderId="5" xfId="0" applyNumberFormat="1" applyFont="1" applyFill="1" applyBorder="1"/>
    <xf numFmtId="3" fontId="29" fillId="0" borderId="4" xfId="0" applyNumberFormat="1" applyFont="1" applyBorder="1"/>
    <xf numFmtId="4" fontId="17" fillId="0" borderId="0" xfId="3" applyNumberFormat="1" applyFont="1"/>
    <xf numFmtId="0" fontId="44" fillId="0" borderId="0" xfId="0" applyFont="1"/>
    <xf numFmtId="9" fontId="3" fillId="6" borderId="8" xfId="0" applyNumberFormat="1" applyFont="1" applyFill="1" applyBorder="1" applyAlignment="1">
      <alignment horizontal="right"/>
    </xf>
    <xf numFmtId="0" fontId="47" fillId="0" borderId="0" xfId="0" applyFont="1"/>
    <xf numFmtId="0" fontId="48" fillId="0" borderId="0" xfId="0" applyFont="1"/>
    <xf numFmtId="4" fontId="49" fillId="0" borderId="0" xfId="0" applyNumberFormat="1" applyFont="1"/>
    <xf numFmtId="0" fontId="49" fillId="0" borderId="0" xfId="0" applyFont="1"/>
    <xf numFmtId="0" fontId="50" fillId="0" borderId="0" xfId="0" applyFont="1"/>
    <xf numFmtId="4" fontId="48" fillId="0" borderId="0" xfId="0" applyNumberFormat="1" applyFont="1"/>
    <xf numFmtId="4" fontId="51" fillId="0" borderId="0" xfId="0" applyNumberFormat="1" applyFont="1"/>
    <xf numFmtId="0" fontId="52" fillId="0" borderId="0" xfId="0" applyFont="1"/>
    <xf numFmtId="0" fontId="53" fillId="0" borderId="0" xfId="0" applyFont="1"/>
    <xf numFmtId="3" fontId="53" fillId="0" borderId="0" xfId="0" applyNumberFormat="1" applyFont="1"/>
    <xf numFmtId="3" fontId="54" fillId="0" borderId="0" xfId="0" applyNumberFormat="1" applyFont="1"/>
    <xf numFmtId="9" fontId="54" fillId="0" borderId="0" xfId="3" applyFont="1"/>
    <xf numFmtId="0" fontId="1" fillId="0" borderId="0" xfId="4"/>
    <xf numFmtId="3" fontId="1" fillId="0" borderId="0" xfId="4" applyNumberFormat="1"/>
    <xf numFmtId="0" fontId="6" fillId="2" borderId="8" xfId="4" applyFont="1" applyFill="1" applyBorder="1" applyAlignment="1">
      <alignment horizontal="center"/>
    </xf>
    <xf numFmtId="0" fontId="1" fillId="0" borderId="0" xfId="4" applyAlignment="1">
      <alignment horizontal="center"/>
    </xf>
    <xf numFmtId="0" fontId="34" fillId="0" borderId="0" xfId="4" applyFont="1"/>
    <xf numFmtId="0" fontId="2" fillId="0" borderId="0" xfId="4" applyFont="1"/>
    <xf numFmtId="3" fontId="2" fillId="0" borderId="0" xfId="4" applyNumberFormat="1" applyFont="1"/>
    <xf numFmtId="0" fontId="26" fillId="0" borderId="6" xfId="4" applyFont="1" applyBorder="1"/>
    <xf numFmtId="0" fontId="9" fillId="0" borderId="4" xfId="4" applyFont="1" applyBorder="1" applyAlignment="1">
      <alignment horizontal="center"/>
    </xf>
    <xf numFmtId="0" fontId="27" fillId="0" borderId="5" xfId="4" applyFont="1" applyBorder="1" applyAlignment="1">
      <alignment horizontal="center"/>
    </xf>
    <xf numFmtId="0" fontId="28" fillId="0" borderId="5" xfId="4" applyFont="1" applyBorder="1"/>
    <xf numFmtId="0" fontId="2" fillId="0" borderId="4" xfId="4" applyFont="1" applyBorder="1"/>
    <xf numFmtId="0" fontId="2" fillId="0" borderId="2" xfId="4" applyFont="1" applyBorder="1"/>
    <xf numFmtId="0" fontId="2" fillId="0" borderId="4" xfId="4" applyFont="1" applyBorder="1" applyAlignment="1">
      <alignment vertical="top"/>
    </xf>
    <xf numFmtId="0" fontId="4" fillId="0" borderId="2" xfId="4" applyFont="1" applyBorder="1" applyAlignment="1">
      <alignment horizontal="center"/>
    </xf>
    <xf numFmtId="0" fontId="3" fillId="7" borderId="8" xfId="4" applyFont="1" applyFill="1" applyBorder="1" applyAlignment="1">
      <alignment horizontal="right"/>
    </xf>
    <xf numFmtId="0" fontId="4" fillId="7" borderId="8" xfId="4" applyFont="1" applyFill="1" applyBorder="1" applyAlignment="1">
      <alignment horizontal="right"/>
    </xf>
    <xf numFmtId="0" fontId="3" fillId="0" borderId="4" xfId="4" applyFont="1" applyBorder="1" applyAlignment="1">
      <alignment horizontal="right"/>
    </xf>
    <xf numFmtId="0" fontId="2" fillId="0" borderId="6" xfId="4" applyFont="1" applyBorder="1"/>
    <xf numFmtId="0" fontId="3" fillId="0" borderId="6" xfId="4" applyFont="1" applyBorder="1" applyAlignment="1">
      <alignment horizontal="justify" vertical="justify"/>
    </xf>
    <xf numFmtId="0" fontId="2" fillId="0" borderId="4" xfId="4" applyFont="1" applyBorder="1" applyAlignment="1">
      <alignment horizontal="justify" vertical="justify"/>
    </xf>
    <xf numFmtId="49" fontId="2" fillId="0" borderId="4" xfId="4" applyNumberFormat="1" applyFont="1" applyBorder="1" applyAlignment="1">
      <alignment horizontal="justify" vertical="justify"/>
    </xf>
    <xf numFmtId="49" fontId="2" fillId="0" borderId="4" xfId="4" applyNumberFormat="1" applyFont="1" applyBorder="1" applyAlignment="1">
      <alignment horizontal="left" vertical="center"/>
    </xf>
    <xf numFmtId="49" fontId="3" fillId="0" borderId="6" xfId="4" applyNumberFormat="1" applyFont="1" applyBorder="1" applyAlignment="1">
      <alignment horizontal="justify" vertical="justify" wrapText="1"/>
    </xf>
    <xf numFmtId="49" fontId="2" fillId="0" borderId="4" xfId="4" applyNumberFormat="1" applyFont="1" applyBorder="1" applyAlignment="1">
      <alignment horizontal="left" vertical="center" wrapText="1"/>
    </xf>
    <xf numFmtId="49" fontId="2" fillId="0" borderId="5" xfId="4" applyNumberFormat="1" applyFont="1" applyBorder="1" applyAlignment="1">
      <alignment horizontal="left" vertical="justify"/>
    </xf>
    <xf numFmtId="49" fontId="3" fillId="0" borderId="10" xfId="4" applyNumberFormat="1" applyFont="1" applyBorder="1" applyAlignment="1">
      <alignment horizontal="justify" vertical="justify"/>
    </xf>
    <xf numFmtId="49" fontId="2" fillId="0" borderId="11" xfId="4" applyNumberFormat="1" applyFont="1" applyBorder="1" applyAlignment="1">
      <alignment horizontal="justify" vertical="justify"/>
    </xf>
    <xf numFmtId="49" fontId="2" fillId="0" borderId="11" xfId="4" applyNumberFormat="1" applyFont="1" applyBorder="1" applyAlignment="1">
      <alignment horizontal="left" vertical="center"/>
    </xf>
    <xf numFmtId="0" fontId="2" fillId="0" borderId="10" xfId="4" applyFont="1" applyBorder="1" applyAlignment="1">
      <alignment horizontal="justify" wrapText="1"/>
    </xf>
    <xf numFmtId="0" fontId="2" fillId="0" borderId="11" xfId="4" applyFont="1" applyBorder="1" applyAlignment="1">
      <alignment horizontal="justify" wrapText="1"/>
    </xf>
    <xf numFmtId="0" fontId="1" fillId="0" borderId="4" xfId="4" applyBorder="1" applyAlignment="1">
      <alignment horizontal="center" vertical="center" wrapText="1"/>
    </xf>
    <xf numFmtId="0" fontId="2" fillId="0" borderId="11" xfId="4" applyFont="1" applyBorder="1"/>
    <xf numFmtId="0" fontId="4" fillId="7" borderId="14" xfId="4" applyFont="1" applyFill="1" applyBorder="1" applyAlignment="1">
      <alignment horizontal="right"/>
    </xf>
    <xf numFmtId="0" fontId="4" fillId="0" borderId="2" xfId="4" applyFont="1" applyBorder="1" applyAlignment="1">
      <alignment horizontal="right"/>
    </xf>
    <xf numFmtId="0" fontId="2" fillId="0" borderId="4" xfId="4" applyFont="1" applyBorder="1" applyAlignment="1">
      <alignment horizontal="left" vertical="center" wrapText="1"/>
    </xf>
    <xf numFmtId="0" fontId="1" fillId="0" borderId="4" xfId="4" applyBorder="1"/>
    <xf numFmtId="0" fontId="4" fillId="0" borderId="11" xfId="4" applyFont="1" applyBorder="1" applyAlignment="1">
      <alignment horizontal="right"/>
    </xf>
    <xf numFmtId="0" fontId="2" fillId="0" borderId="11" xfId="4" applyFont="1" applyBorder="1" applyAlignment="1">
      <alignment horizontal="justify" vertical="top" wrapText="1"/>
    </xf>
    <xf numFmtId="3" fontId="2" fillId="0" borderId="5" xfId="4" applyNumberFormat="1" applyFont="1" applyBorder="1"/>
    <xf numFmtId="3" fontId="2" fillId="0" borderId="4" xfId="4" applyNumberFormat="1" applyFont="1" applyBorder="1"/>
    <xf numFmtId="0" fontId="4" fillId="8" borderId="8" xfId="4" applyFont="1" applyFill="1" applyBorder="1" applyAlignment="1">
      <alignment horizontal="right"/>
    </xf>
    <xf numFmtId="0" fontId="4" fillId="7" borderId="8" xfId="4" applyFont="1" applyFill="1" applyBorder="1" applyAlignment="1">
      <alignment horizontal="center"/>
    </xf>
    <xf numFmtId="0" fontId="10" fillId="0" borderId="0" xfId="4" applyFont="1"/>
    <xf numFmtId="3" fontId="44" fillId="0" borderId="0" xfId="0" applyNumberFormat="1" applyFont="1"/>
    <xf numFmtId="3" fontId="70" fillId="0" borderId="0" xfId="0" applyNumberFormat="1" applyFont="1"/>
    <xf numFmtId="0" fontId="19" fillId="0" borderId="4" xfId="0" applyFont="1" applyBorder="1" applyAlignment="1">
      <alignment horizontal="center"/>
    </xf>
    <xf numFmtId="0" fontId="71" fillId="0" borderId="0" xfId="0" applyFont="1"/>
    <xf numFmtId="3" fontId="71" fillId="0" borderId="4" xfId="0" applyNumberFormat="1" applyFont="1" applyBorder="1"/>
    <xf numFmtId="166" fontId="71" fillId="0" borderId="2" xfId="3" applyNumberFormat="1" applyFont="1" applyBorder="1"/>
    <xf numFmtId="0" fontId="22" fillId="0" borderId="4" xfId="0" applyFont="1" applyBorder="1"/>
    <xf numFmtId="0" fontId="71" fillId="0" borderId="4" xfId="0" applyFont="1" applyBorder="1"/>
    <xf numFmtId="0" fontId="71" fillId="0" borderId="2" xfId="0" applyFont="1" applyBorder="1"/>
    <xf numFmtId="0" fontId="15" fillId="2" borderId="8" xfId="0" applyFont="1" applyFill="1" applyBorder="1" applyAlignment="1">
      <alignment horizontal="right" wrapText="1"/>
    </xf>
    <xf numFmtId="3" fontId="72" fillId="2" borderId="8" xfId="0" applyNumberFormat="1" applyFont="1" applyFill="1" applyBorder="1"/>
    <xf numFmtId="166" fontId="72" fillId="2" borderId="7" xfId="3" applyNumberFormat="1" applyFont="1" applyFill="1" applyBorder="1"/>
    <xf numFmtId="0" fontId="15" fillId="0" borderId="6" xfId="0" applyFont="1" applyBorder="1" applyAlignment="1">
      <alignment horizontal="right"/>
    </xf>
    <xf numFmtId="0" fontId="72" fillId="0" borderId="4" xfId="0" applyFont="1" applyBorder="1"/>
    <xf numFmtId="0" fontId="72" fillId="0" borderId="2" xfId="0" applyFont="1" applyBorder="1"/>
    <xf numFmtId="0" fontId="21" fillId="0" borderId="4" xfId="0" applyFont="1" applyBorder="1" applyAlignment="1">
      <alignment horizontal="center"/>
    </xf>
    <xf numFmtId="0" fontId="15" fillId="0" borderId="4" xfId="0" applyFont="1" applyBorder="1" applyAlignment="1">
      <alignment horizontal="right"/>
    </xf>
    <xf numFmtId="0" fontId="72" fillId="2" borderId="8" xfId="0" applyFont="1" applyFill="1" applyBorder="1"/>
    <xf numFmtId="0" fontId="72" fillId="2" borderId="7" xfId="0" applyFont="1" applyFill="1" applyBorder="1"/>
    <xf numFmtId="0" fontId="71" fillId="2" borderId="0" xfId="0" applyFont="1" applyFill="1"/>
    <xf numFmtId="0" fontId="7" fillId="0" borderId="0" xfId="4" applyFont="1" applyAlignment="1">
      <alignment horizontal="center"/>
    </xf>
    <xf numFmtId="164" fontId="71" fillId="0" borderId="0" xfId="0" applyNumberFormat="1" applyFont="1"/>
    <xf numFmtId="3" fontId="73" fillId="0" borderId="8" xfId="4" applyNumberFormat="1" applyFont="1" applyBorder="1" applyAlignment="1">
      <alignment horizontal="center"/>
    </xf>
    <xf numFmtId="0" fontId="73" fillId="0" borderId="8" xfId="4" applyFont="1" applyBorder="1" applyAlignment="1">
      <alignment horizontal="center" vertical="top"/>
    </xf>
    <xf numFmtId="0" fontId="73" fillId="0" borderId="8" xfId="4" applyFont="1" applyBorder="1" applyAlignment="1">
      <alignment horizontal="center"/>
    </xf>
    <xf numFmtId="4" fontId="10" fillId="0" borderId="2" xfId="4" applyNumberFormat="1" applyFont="1" applyBorder="1"/>
    <xf numFmtId="164" fontId="10" fillId="0" borderId="4" xfId="5" applyNumberFormat="1" applyFont="1" applyBorder="1"/>
    <xf numFmtId="164" fontId="10" fillId="0" borderId="2" xfId="4" applyNumberFormat="1" applyFont="1" applyBorder="1"/>
    <xf numFmtId="164" fontId="4" fillId="0" borderId="2" xfId="4" applyNumberFormat="1" applyFont="1" applyBorder="1" applyAlignment="1">
      <alignment horizontal="center"/>
    </xf>
    <xf numFmtId="164" fontId="10" fillId="0" borderId="4" xfId="4" applyNumberFormat="1" applyFont="1" applyBorder="1"/>
    <xf numFmtId="164" fontId="4" fillId="0" borderId="4" xfId="4" applyNumberFormat="1" applyFont="1" applyBorder="1" applyAlignment="1">
      <alignment horizontal="center"/>
    </xf>
    <xf numFmtId="164" fontId="4" fillId="7" borderId="8" xfId="4" applyNumberFormat="1" applyFont="1" applyFill="1" applyBorder="1"/>
    <xf numFmtId="164" fontId="2" fillId="0" borderId="6" xfId="5" applyNumberFormat="1" applyFont="1" applyBorder="1"/>
    <xf numFmtId="164" fontId="2" fillId="0" borderId="2" xfId="4" applyNumberFormat="1" applyFont="1" applyBorder="1"/>
    <xf numFmtId="164" fontId="2" fillId="0" borderId="8" xfId="4" applyNumberFormat="1" applyFont="1" applyBorder="1"/>
    <xf numFmtId="164" fontId="2" fillId="0" borderId="7" xfId="4" applyNumberFormat="1" applyFont="1" applyBorder="1"/>
    <xf numFmtId="164" fontId="10" fillId="0" borderId="6" xfId="5" applyNumberFormat="1" applyFont="1" applyBorder="1"/>
    <xf numFmtId="164" fontId="10" fillId="0" borderId="6" xfId="4" applyNumberFormat="1" applyFont="1" applyBorder="1"/>
    <xf numFmtId="164" fontId="10" fillId="0" borderId="1" xfId="4" applyNumberFormat="1" applyFont="1" applyBorder="1"/>
    <xf numFmtId="164" fontId="10" fillId="0" borderId="5" xfId="5" applyNumberFormat="1" applyFont="1" applyBorder="1"/>
    <xf numFmtId="164" fontId="10" fillId="0" borderId="5" xfId="4" applyNumberFormat="1" applyFont="1" applyBorder="1"/>
    <xf numFmtId="164" fontId="10" fillId="0" borderId="3" xfId="4" applyNumberFormat="1" applyFont="1" applyBorder="1"/>
    <xf numFmtId="164" fontId="10" fillId="0" borderId="0" xfId="4" applyNumberFormat="1" applyFont="1"/>
    <xf numFmtId="164" fontId="2" fillId="0" borderId="4" xfId="5" applyNumberFormat="1" applyFont="1" applyBorder="1"/>
    <xf numFmtId="164" fontId="3" fillId="0" borderId="2" xfId="4" applyNumberFormat="1" applyFont="1" applyBorder="1"/>
    <xf numFmtId="164" fontId="3" fillId="0" borderId="4" xfId="4" applyNumberFormat="1" applyFont="1" applyBorder="1"/>
    <xf numFmtId="164" fontId="3" fillId="0" borderId="6" xfId="4" applyNumberFormat="1" applyFont="1" applyBorder="1"/>
    <xf numFmtId="164" fontId="3" fillId="0" borderId="12" xfId="4" applyNumberFormat="1" applyFont="1" applyBorder="1"/>
    <xf numFmtId="164" fontId="2" fillId="0" borderId="5" xfId="4" applyNumberFormat="1" applyFont="1" applyBorder="1"/>
    <xf numFmtId="164" fontId="10" fillId="0" borderId="9" xfId="4" applyNumberFormat="1" applyFont="1" applyBorder="1"/>
    <xf numFmtId="164" fontId="2" fillId="0" borderId="13" xfId="4" applyNumberFormat="1" applyFont="1" applyBorder="1"/>
    <xf numFmtId="164" fontId="2" fillId="0" borderId="4" xfId="4" applyNumberFormat="1" applyFont="1" applyBorder="1"/>
    <xf numFmtId="164" fontId="4" fillId="8" borderId="8" xfId="4" applyNumberFormat="1" applyFont="1" applyFill="1" applyBorder="1"/>
    <xf numFmtId="164" fontId="4" fillId="8" borderId="5" xfId="4" applyNumberFormat="1" applyFont="1" applyFill="1" applyBorder="1"/>
    <xf numFmtId="164" fontId="4" fillId="8" borderId="8" xfId="5" applyNumberFormat="1" applyFont="1" applyFill="1" applyBorder="1"/>
    <xf numFmtId="164" fontId="2" fillId="0" borderId="0" xfId="4" applyNumberFormat="1" applyFont="1"/>
    <xf numFmtId="0" fontId="0" fillId="0" borderId="0" xfId="0" applyAlignment="1">
      <alignment horizontal="left"/>
    </xf>
    <xf numFmtId="165" fontId="0" fillId="0" borderId="0" xfId="0" applyNumberFormat="1"/>
    <xf numFmtId="165" fontId="85" fillId="0" borderId="0" xfId="0" applyNumberFormat="1" applyFont="1"/>
    <xf numFmtId="165" fontId="86" fillId="0" borderId="0" xfId="0" applyNumberFormat="1" applyFont="1"/>
    <xf numFmtId="0" fontId="1" fillId="0" borderId="6" xfId="4" applyBorder="1"/>
    <xf numFmtId="0" fontId="1" fillId="0" borderId="1" xfId="4" applyBorder="1"/>
    <xf numFmtId="0" fontId="3" fillId="0" borderId="6" xfId="4" applyFont="1" applyBorder="1" applyAlignment="1">
      <alignment horizontal="center" wrapText="1"/>
    </xf>
    <xf numFmtId="0" fontId="3" fillId="0" borderId="0" xfId="4" applyFont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2" fillId="0" borderId="9" xfId="4" applyFont="1" applyBorder="1"/>
    <xf numFmtId="0" fontId="2" fillId="0" borderId="3" xfId="4" applyFont="1" applyBorder="1"/>
    <xf numFmtId="0" fontId="3" fillId="0" borderId="5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5" fillId="0" borderId="8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 wrapText="1"/>
    </xf>
    <xf numFmtId="0" fontId="2" fillId="0" borderId="2" xfId="4" applyFont="1" applyBorder="1" applyAlignment="1">
      <alignment horizontal="left" indent="1"/>
    </xf>
    <xf numFmtId="0" fontId="2" fillId="0" borderId="8" xfId="4" applyFont="1" applyBorder="1"/>
    <xf numFmtId="0" fontId="3" fillId="2" borderId="8" xfId="4" applyFont="1" applyFill="1" applyBorder="1" applyAlignment="1">
      <alignment horizontal="right"/>
    </xf>
    <xf numFmtId="3" fontId="3" fillId="2" borderId="8" xfId="4" applyNumberFormat="1" applyFont="1" applyFill="1" applyBorder="1"/>
    <xf numFmtId="0" fontId="3" fillId="0" borderId="0" xfId="4" applyFont="1"/>
    <xf numFmtId="164" fontId="10" fillId="0" borderId="2" xfId="0" applyNumberFormat="1" applyFont="1" applyBorder="1"/>
    <xf numFmtId="164" fontId="10" fillId="0" borderId="0" xfId="0" applyNumberFormat="1" applyFont="1"/>
    <xf numFmtId="164" fontId="10" fillId="0" borderId="4" xfId="0" applyNumberFormat="1" applyFont="1" applyBorder="1"/>
    <xf numFmtId="0" fontId="12" fillId="0" borderId="0" xfId="4" applyFont="1" applyAlignment="1">
      <alignment horizontal="center"/>
    </xf>
    <xf numFmtId="0" fontId="30" fillId="0" borderId="4" xfId="1" applyFont="1" applyFill="1" applyBorder="1" applyAlignment="1" applyProtection="1">
      <alignment horizontal="center"/>
    </xf>
    <xf numFmtId="0" fontId="32" fillId="0" borderId="2" xfId="0" applyFont="1" applyBorder="1"/>
    <xf numFmtId="0" fontId="32" fillId="0" borderId="0" xfId="0" applyFont="1"/>
    <xf numFmtId="3" fontId="32" fillId="0" borderId="4" xfId="0" applyNumberFormat="1" applyFont="1" applyBorder="1"/>
    <xf numFmtId="166" fontId="32" fillId="0" borderId="2" xfId="3" applyNumberFormat="1" applyFont="1" applyFill="1" applyBorder="1"/>
    <xf numFmtId="0" fontId="35" fillId="0" borderId="4" xfId="1" applyFont="1" applyFill="1" applyBorder="1" applyAlignment="1" applyProtection="1">
      <alignment horizontal="center"/>
    </xf>
    <xf numFmtId="164" fontId="10" fillId="0" borderId="5" xfId="0" applyNumberFormat="1" applyFont="1" applyBorder="1"/>
    <xf numFmtId="164" fontId="4" fillId="7" borderId="8" xfId="0" applyNumberFormat="1" applyFont="1" applyFill="1" applyBorder="1"/>
    <xf numFmtId="164" fontId="3" fillId="0" borderId="6" xfId="0" applyNumberFormat="1" applyFont="1" applyBorder="1"/>
    <xf numFmtId="164" fontId="4" fillId="0" borderId="10" xfId="0" applyNumberFormat="1" applyFont="1" applyBorder="1"/>
    <xf numFmtId="1" fontId="17" fillId="0" borderId="4" xfId="0" applyNumberFormat="1" applyFont="1" applyBorder="1"/>
    <xf numFmtId="4" fontId="2" fillId="0" borderId="0" xfId="0" applyNumberFormat="1" applyFont="1"/>
    <xf numFmtId="9" fontId="71" fillId="0" borderId="4" xfId="3" applyFont="1" applyBorder="1"/>
    <xf numFmtId="0" fontId="17" fillId="0" borderId="0" xfId="0" pivotButton="1" applyFont="1"/>
    <xf numFmtId="0" fontId="51" fillId="0" borderId="0" xfId="0" applyFont="1"/>
    <xf numFmtId="0" fontId="2" fillId="0" borderId="1" xfId="0" applyFont="1" applyBorder="1"/>
    <xf numFmtId="0" fontId="0" fillId="0" borderId="11" xfId="0" applyBorder="1"/>
    <xf numFmtId="3" fontId="2" fillId="0" borderId="5" xfId="0" applyNumberFormat="1" applyFont="1" applyBorder="1"/>
    <xf numFmtId="3" fontId="2" fillId="0" borderId="3" xfId="0" applyNumberFormat="1" applyFont="1" applyBorder="1"/>
    <xf numFmtId="0" fontId="2" fillId="0" borderId="10" xfId="0" applyFont="1" applyBorder="1"/>
    <xf numFmtId="0" fontId="2" fillId="0" borderId="11" xfId="0" applyFont="1" applyBorder="1"/>
    <xf numFmtId="3" fontId="2" fillId="0" borderId="11" xfId="0" applyNumberFormat="1" applyFont="1" applyBorder="1"/>
    <xf numFmtId="3" fontId="2" fillId="0" borderId="9" xfId="0" applyNumberFormat="1" applyFont="1" applyBorder="1"/>
    <xf numFmtId="0" fontId="2" fillId="0" borderId="6" xfId="0" applyFont="1" applyBorder="1" applyAlignment="1">
      <alignment horizontal="center"/>
    </xf>
    <xf numFmtId="164" fontId="2" fillId="0" borderId="2" xfId="0" applyNumberFormat="1" applyFont="1" applyBorder="1"/>
    <xf numFmtId="164" fontId="10" fillId="0" borderId="6" xfId="0" applyNumberFormat="1" applyFont="1" applyBorder="1"/>
    <xf numFmtId="164" fontId="2" fillId="0" borderId="5" xfId="0" applyNumberFormat="1" applyFont="1" applyBorder="1"/>
    <xf numFmtId="0" fontId="87" fillId="0" borderId="0" xfId="0" applyFont="1"/>
    <xf numFmtId="9" fontId="52" fillId="0" borderId="0" xfId="3" applyFont="1"/>
    <xf numFmtId="166" fontId="71" fillId="0" borderId="2" xfId="3" applyNumberFormat="1" applyFont="1" applyFill="1" applyBorder="1"/>
    <xf numFmtId="3" fontId="52" fillId="0" borderId="0" xfId="0" applyNumberFormat="1" applyFont="1"/>
    <xf numFmtId="0" fontId="88" fillId="0" borderId="0" xfId="4" applyFont="1"/>
    <xf numFmtId="0" fontId="1" fillId="0" borderId="0" xfId="0" applyFont="1" applyAlignment="1">
      <alignment horizontal="left"/>
    </xf>
    <xf numFmtId="3" fontId="47" fillId="0" borderId="0" xfId="0" applyNumberFormat="1" applyFont="1"/>
    <xf numFmtId="0" fontId="89" fillId="0" borderId="4" xfId="4" applyFont="1" applyBorder="1"/>
    <xf numFmtId="0" fontId="23" fillId="0" borderId="0" xfId="0" applyFont="1"/>
    <xf numFmtId="10" fontId="16" fillId="0" borderId="0" xfId="0" applyNumberFormat="1" applyFont="1"/>
    <xf numFmtId="165" fontId="17" fillId="0" borderId="0" xfId="2" applyFont="1" applyFill="1"/>
    <xf numFmtId="0" fontId="15" fillId="0" borderId="4" xfId="0" applyFont="1" applyBorder="1" applyAlignment="1">
      <alignment wrapText="1"/>
    </xf>
    <xf numFmtId="0" fontId="15" fillId="0" borderId="4" xfId="0" applyFont="1" applyBorder="1" applyAlignment="1">
      <alignment horizontal="left"/>
    </xf>
    <xf numFmtId="0" fontId="22" fillId="0" borderId="4" xfId="0" applyFont="1" applyBorder="1" applyAlignment="1">
      <alignment horizontal="left"/>
    </xf>
    <xf numFmtId="167" fontId="17" fillId="0" borderId="4" xfId="2" applyNumberFormat="1" applyFont="1" applyFill="1" applyBorder="1"/>
    <xf numFmtId="167" fontId="29" fillId="0" borderId="4" xfId="2" applyNumberFormat="1" applyFont="1" applyFill="1" applyBorder="1"/>
    <xf numFmtId="166" fontId="2" fillId="0" borderId="4" xfId="3" applyNumberFormat="1" applyFont="1" applyFill="1" applyBorder="1"/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15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3" fontId="14" fillId="0" borderId="10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3" fontId="14" fillId="0" borderId="7" xfId="0" applyNumberFormat="1" applyFont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2" borderId="14" xfId="4" applyFont="1" applyFill="1" applyBorder="1" applyAlignment="1">
      <alignment horizontal="center"/>
    </xf>
    <xf numFmtId="0" fontId="4" fillId="2" borderId="7" xfId="4" applyFont="1" applyFill="1" applyBorder="1" applyAlignment="1">
      <alignment horizontal="center"/>
    </xf>
    <xf numFmtId="0" fontId="6" fillId="0" borderId="10" xfId="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2" borderId="14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6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73" fillId="0" borderId="6" xfId="4" applyFont="1" applyBorder="1" applyAlignment="1">
      <alignment horizontal="center" vertical="center" wrapText="1"/>
    </xf>
    <xf numFmtId="0" fontId="73" fillId="0" borderId="4" xfId="4" applyFont="1" applyBorder="1" applyAlignment="1">
      <alignment horizontal="center" vertical="center" wrapText="1"/>
    </xf>
    <xf numFmtId="0" fontId="73" fillId="0" borderId="5" xfId="4" applyFont="1" applyBorder="1" applyAlignment="1">
      <alignment horizontal="center" vertical="center" wrapText="1"/>
    </xf>
    <xf numFmtId="0" fontId="73" fillId="0" borderId="10" xfId="4" applyFont="1" applyBorder="1" applyAlignment="1">
      <alignment horizontal="center"/>
    </xf>
    <xf numFmtId="0" fontId="73" fillId="0" borderId="12" xfId="4" applyFont="1" applyBorder="1" applyAlignment="1">
      <alignment horizontal="center"/>
    </xf>
    <xf numFmtId="0" fontId="73" fillId="0" borderId="1" xfId="4" applyFont="1" applyBorder="1" applyAlignment="1">
      <alignment horizontal="center"/>
    </xf>
    <xf numFmtId="0" fontId="6" fillId="0" borderId="5" xfId="4" applyFont="1" applyBorder="1" applyAlignment="1">
      <alignment horizontal="center" vertical="center" wrapText="1"/>
    </xf>
    <xf numFmtId="0" fontId="73" fillId="0" borderId="14" xfId="4" applyFont="1" applyBorder="1" applyAlignment="1">
      <alignment horizontal="center"/>
    </xf>
    <xf numFmtId="0" fontId="73" fillId="0" borderId="15" xfId="4" applyFont="1" applyBorder="1" applyAlignment="1">
      <alignment horizontal="center"/>
    </xf>
    <xf numFmtId="0" fontId="73" fillId="0" borderId="7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32" borderId="0" xfId="4" applyFont="1" applyFill="1" applyAlignment="1">
      <alignment horizontal="center"/>
    </xf>
    <xf numFmtId="0" fontId="12" fillId="0" borderId="0" xfId="4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23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2" xfId="25" xr:uid="{00000000-0005-0000-0000-000013000000}"/>
    <cellStyle name="Accent3" xfId="26" xr:uid="{00000000-0005-0000-0000-000014000000}"/>
    <cellStyle name="Accent4" xfId="27" xr:uid="{00000000-0005-0000-0000-000015000000}"/>
    <cellStyle name="Accent5" xfId="28" xr:uid="{00000000-0005-0000-0000-000016000000}"/>
    <cellStyle name="Accent6" xfId="29" xr:uid="{00000000-0005-0000-0000-000017000000}"/>
    <cellStyle name="Bad" xfId="30" xr:uid="{00000000-0005-0000-0000-000018000000}"/>
    <cellStyle name="Calculation" xfId="31" xr:uid="{00000000-0005-0000-0000-000019000000}"/>
    <cellStyle name="Camilo" xfId="47" xr:uid="{00000000-0005-0000-0000-00001A000000}"/>
    <cellStyle name="Check Cell" xfId="32" xr:uid="{00000000-0005-0000-0000-00001B000000}"/>
    <cellStyle name="Comma_aes panama contratos 1999-2004" xfId="48" xr:uid="{00000000-0005-0000-0000-00001C000000}"/>
    <cellStyle name="Comma0 - Modelo1" xfId="49" xr:uid="{00000000-0005-0000-0000-00001D000000}"/>
    <cellStyle name="Comma0 - Style1" xfId="50" xr:uid="{00000000-0005-0000-0000-00001E000000}"/>
    <cellStyle name="Comma1 - Modelo2" xfId="51" xr:uid="{00000000-0005-0000-0000-00001F000000}"/>
    <cellStyle name="Comma1 - Style2" xfId="52" xr:uid="{00000000-0005-0000-0000-000020000000}"/>
    <cellStyle name="Currency [0]_8-a, perstat-nov" xfId="53" xr:uid="{00000000-0005-0000-0000-000021000000}"/>
    <cellStyle name="Currency_8-a, perstat-nov" xfId="54" xr:uid="{00000000-0005-0000-0000-000022000000}"/>
    <cellStyle name="Data" xfId="55" xr:uid="{00000000-0005-0000-0000-000023000000}"/>
    <cellStyle name="Dia" xfId="56" xr:uid="{00000000-0005-0000-0000-000024000000}"/>
    <cellStyle name="Encabez1" xfId="57" xr:uid="{00000000-0005-0000-0000-000025000000}"/>
    <cellStyle name="Encabez2" xfId="58" xr:uid="{00000000-0005-0000-0000-000026000000}"/>
    <cellStyle name="Euro" xfId="59" xr:uid="{00000000-0005-0000-0000-000027000000}"/>
    <cellStyle name="Euro 2" xfId="60" xr:uid="{00000000-0005-0000-0000-000028000000}"/>
    <cellStyle name="Euro 3" xfId="61" xr:uid="{00000000-0005-0000-0000-000029000000}"/>
    <cellStyle name="Explanatory Text" xfId="33" xr:uid="{00000000-0005-0000-0000-00002A000000}"/>
    <cellStyle name="F2" xfId="62" xr:uid="{00000000-0005-0000-0000-00002B000000}"/>
    <cellStyle name="F3" xfId="63" xr:uid="{00000000-0005-0000-0000-00002C000000}"/>
    <cellStyle name="F4" xfId="64" xr:uid="{00000000-0005-0000-0000-00002D000000}"/>
    <cellStyle name="F5" xfId="65" xr:uid="{00000000-0005-0000-0000-00002E000000}"/>
    <cellStyle name="F6" xfId="66" xr:uid="{00000000-0005-0000-0000-00002F000000}"/>
    <cellStyle name="F7" xfId="67" xr:uid="{00000000-0005-0000-0000-000030000000}"/>
    <cellStyle name="F8" xfId="68" xr:uid="{00000000-0005-0000-0000-000031000000}"/>
    <cellStyle name="Fijo" xfId="69" xr:uid="{00000000-0005-0000-0000-000032000000}"/>
    <cellStyle name="Financiero" xfId="70" xr:uid="{00000000-0005-0000-0000-000033000000}"/>
    <cellStyle name="Fixo" xfId="71" xr:uid="{00000000-0005-0000-0000-000034000000}"/>
    <cellStyle name="Good" xfId="34" xr:uid="{00000000-0005-0000-0000-000035000000}"/>
    <cellStyle name="Heading 1" xfId="35" xr:uid="{00000000-0005-0000-0000-000036000000}"/>
    <cellStyle name="Heading 2" xfId="36" xr:uid="{00000000-0005-0000-0000-000037000000}"/>
    <cellStyle name="Heading 3" xfId="37" xr:uid="{00000000-0005-0000-0000-000038000000}"/>
    <cellStyle name="Heading 4" xfId="38" xr:uid="{00000000-0005-0000-0000-000039000000}"/>
    <cellStyle name="Hipervínculo" xfId="1" builtinId="8"/>
    <cellStyle name="Input" xfId="39" xr:uid="{00000000-0005-0000-0000-00003B000000}"/>
    <cellStyle name="Linked Cell" xfId="40" xr:uid="{00000000-0005-0000-0000-00003C000000}"/>
    <cellStyle name="Millares" xfId="2" builtinId="3"/>
    <cellStyle name="Millares 10" xfId="72" xr:uid="{00000000-0005-0000-0000-00003E000000}"/>
    <cellStyle name="Millares 11" xfId="73" xr:uid="{00000000-0005-0000-0000-00003F000000}"/>
    <cellStyle name="Millares 12" xfId="74" xr:uid="{00000000-0005-0000-0000-000040000000}"/>
    <cellStyle name="Millares 13" xfId="75" xr:uid="{00000000-0005-0000-0000-000041000000}"/>
    <cellStyle name="Millares 14" xfId="76" xr:uid="{00000000-0005-0000-0000-000042000000}"/>
    <cellStyle name="Millares 15" xfId="77" xr:uid="{00000000-0005-0000-0000-000043000000}"/>
    <cellStyle name="Millares 16" xfId="78" xr:uid="{00000000-0005-0000-0000-000044000000}"/>
    <cellStyle name="Millares 17" xfId="79" xr:uid="{00000000-0005-0000-0000-000045000000}"/>
    <cellStyle name="Millares 18" xfId="80" xr:uid="{00000000-0005-0000-0000-000046000000}"/>
    <cellStyle name="Millares 19" xfId="81" xr:uid="{00000000-0005-0000-0000-000047000000}"/>
    <cellStyle name="Millares 2" xfId="82" xr:uid="{00000000-0005-0000-0000-000048000000}"/>
    <cellStyle name="Millares 20" xfId="83" xr:uid="{00000000-0005-0000-0000-000049000000}"/>
    <cellStyle name="Millares 21" xfId="84" xr:uid="{00000000-0005-0000-0000-00004A000000}"/>
    <cellStyle name="Millares 22" xfId="85" xr:uid="{00000000-0005-0000-0000-00004B000000}"/>
    <cellStyle name="Millares 23" xfId="86" xr:uid="{00000000-0005-0000-0000-00004C000000}"/>
    <cellStyle name="Millares 3" xfId="87" xr:uid="{00000000-0005-0000-0000-00004D000000}"/>
    <cellStyle name="Millares 3 2" xfId="88" xr:uid="{00000000-0005-0000-0000-00004E000000}"/>
    <cellStyle name="Millares 4" xfId="89" xr:uid="{00000000-0005-0000-0000-00004F000000}"/>
    <cellStyle name="Millares 5" xfId="90" xr:uid="{00000000-0005-0000-0000-000050000000}"/>
    <cellStyle name="Millares 6" xfId="91" xr:uid="{00000000-0005-0000-0000-000051000000}"/>
    <cellStyle name="Millares 7" xfId="92" xr:uid="{00000000-0005-0000-0000-000052000000}"/>
    <cellStyle name="Millares 8" xfId="93" xr:uid="{00000000-0005-0000-0000-000053000000}"/>
    <cellStyle name="Millares 9" xfId="94" xr:uid="{00000000-0005-0000-0000-000054000000}"/>
    <cellStyle name="Moeda [0]_Alimentador" xfId="95" xr:uid="{00000000-0005-0000-0000-000055000000}"/>
    <cellStyle name="Moeda_Alimentador" xfId="96" xr:uid="{00000000-0005-0000-0000-000056000000}"/>
    <cellStyle name="Monetario" xfId="97" xr:uid="{00000000-0005-0000-0000-000057000000}"/>
    <cellStyle name="Normal" xfId="0" builtinId="0"/>
    <cellStyle name="Normal 2" xfId="4" xr:uid="{00000000-0005-0000-0000-000059000000}"/>
    <cellStyle name="Normal 2 2" xfId="46" xr:uid="{00000000-0005-0000-0000-00005A000000}"/>
    <cellStyle name="Normal 3" xfId="98" xr:uid="{00000000-0005-0000-0000-00005B000000}"/>
    <cellStyle name="Normal 4" xfId="99" xr:uid="{00000000-0005-0000-0000-00005C000000}"/>
    <cellStyle name="Normal 5" xfId="100" xr:uid="{00000000-0005-0000-0000-00005D000000}"/>
    <cellStyle name="Normal_AÑO 2012 BS-02" xfId="5" xr:uid="{00000000-0005-0000-0000-00005E000000}"/>
    <cellStyle name="Normál_havijel" xfId="101" xr:uid="{00000000-0005-0000-0000-00005F000000}"/>
    <cellStyle name="Note" xfId="41" xr:uid="{00000000-0005-0000-0000-000060000000}"/>
    <cellStyle name="Output" xfId="42" xr:uid="{00000000-0005-0000-0000-000061000000}"/>
    <cellStyle name="Percent_aes panama contratos 1999-2004" xfId="102" xr:uid="{00000000-0005-0000-0000-000062000000}"/>
    <cellStyle name="Percentual" xfId="103" xr:uid="{00000000-0005-0000-0000-000063000000}"/>
    <cellStyle name="Ponto" xfId="104" xr:uid="{00000000-0005-0000-0000-000064000000}"/>
    <cellStyle name="Porcentaje" xfId="3" builtinId="5"/>
    <cellStyle name="Porcentaje 2" xfId="43" xr:uid="{00000000-0005-0000-0000-000066000000}"/>
    <cellStyle name="Porcentual 2" xfId="105" xr:uid="{00000000-0005-0000-0000-000067000000}"/>
    <cellStyle name="Porcentual 3" xfId="106" xr:uid="{00000000-0005-0000-0000-000068000000}"/>
    <cellStyle name="Porcentual 4" xfId="107" xr:uid="{00000000-0005-0000-0000-000069000000}"/>
    <cellStyle name="Porcentual 5" xfId="108" xr:uid="{00000000-0005-0000-0000-00006A000000}"/>
    <cellStyle name="RM" xfId="109" xr:uid="{00000000-0005-0000-0000-00006B000000}"/>
    <cellStyle name="Salida 2" xfId="110" xr:uid="{00000000-0005-0000-0000-00006C000000}"/>
    <cellStyle name="Separador de milhares_DEC FEC CONJUNTOS" xfId="111" xr:uid="{00000000-0005-0000-0000-00006D000000}"/>
    <cellStyle name="Style 26" xfId="112" xr:uid="{00000000-0005-0000-0000-00006E000000}"/>
    <cellStyle name="Style 27" xfId="113" xr:uid="{00000000-0005-0000-0000-00006F000000}"/>
    <cellStyle name="Title" xfId="44" xr:uid="{00000000-0005-0000-0000-000070000000}"/>
    <cellStyle name="Titulo1" xfId="114" xr:uid="{00000000-0005-0000-0000-000071000000}"/>
    <cellStyle name="Titulo2" xfId="115" xr:uid="{00000000-0005-0000-0000-000072000000}"/>
    <cellStyle name="Total 2" xfId="116" xr:uid="{00000000-0005-0000-0000-000073000000}"/>
    <cellStyle name="Total 3" xfId="117" xr:uid="{00000000-0005-0000-0000-000074000000}"/>
    <cellStyle name="Total 4" xfId="118" xr:uid="{00000000-0005-0000-0000-000075000000}"/>
    <cellStyle name="Total 5" xfId="119" xr:uid="{00000000-0005-0000-0000-000076000000}"/>
    <cellStyle name="Total 6" xfId="120" xr:uid="{00000000-0005-0000-0000-000077000000}"/>
    <cellStyle name="Total 7" xfId="121" xr:uid="{00000000-0005-0000-0000-000078000000}"/>
    <cellStyle name="Währung" xfId="122" xr:uid="{00000000-0005-0000-0000-000079000000}"/>
    <cellStyle name="Warning Text" xfId="45" xr:uid="{00000000-0005-0000-0000-00007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43</xdr:row>
      <xdr:rowOff>26670</xdr:rowOff>
    </xdr:from>
    <xdr:to>
      <xdr:col>13</xdr:col>
      <xdr:colOff>0</xdr:colOff>
      <xdr:row>48</xdr:row>
      <xdr:rowOff>57171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210175" y="7343775"/>
          <a:ext cx="3790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82296" tIns="82296" rIns="0" bIns="0" anchor="t" upright="1"/>
        <a:lstStyle/>
        <a:p>
          <a:pPr algn="l" rtl="0">
            <a:defRPr sz="1000"/>
          </a:pPr>
          <a:r>
            <a:rPr lang="en-US" sz="4800" b="0" i="0" u="none" strike="noStrike" baseline="0">
              <a:solidFill>
                <a:srgbClr val="FFFFFF"/>
              </a:solidFill>
              <a:latin typeface="BauerBodni Blk BT"/>
            </a:rPr>
            <a:t>NO APLICA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43</xdr:row>
      <xdr:rowOff>26670</xdr:rowOff>
    </xdr:from>
    <xdr:to>
      <xdr:col>13</xdr:col>
      <xdr:colOff>0</xdr:colOff>
      <xdr:row>48</xdr:row>
      <xdr:rowOff>57171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9013F23-5B67-47CA-8F50-85DE0C461D36}"/>
            </a:ext>
          </a:extLst>
        </xdr:cNvPr>
        <xdr:cNvSpPr txBox="1">
          <a:spLocks noChangeArrowheads="1"/>
        </xdr:cNvSpPr>
      </xdr:nvSpPr>
      <xdr:spPr bwMode="auto">
        <a:xfrm>
          <a:off x="5356860" y="8241030"/>
          <a:ext cx="3985260" cy="1021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82296" tIns="82296" rIns="0" bIns="0" anchor="t" upright="1"/>
        <a:lstStyle/>
        <a:p>
          <a:pPr algn="l" rtl="0">
            <a:defRPr sz="1000"/>
          </a:pPr>
          <a:r>
            <a:rPr lang="en-US" sz="4800" b="0" i="0" u="none" strike="noStrike" baseline="0">
              <a:solidFill>
                <a:srgbClr val="FFFFFF"/>
              </a:solidFill>
              <a:latin typeface="BauerBodni Blk BT"/>
            </a:rPr>
            <a:t>NO APLICA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614"/>
  <sheetViews>
    <sheetView zoomScale="120" zoomScaleNormal="120" zoomScaleSheetLayoutView="100" workbookViewId="0">
      <selection activeCell="I18" sqref="I18"/>
    </sheetView>
  </sheetViews>
  <sheetFormatPr baseColWidth="10" defaultColWidth="9.140625" defaultRowHeight="16.5"/>
  <cols>
    <col min="1" max="1" width="6.5703125" style="44" customWidth="1"/>
    <col min="2" max="2" width="41.42578125" style="45" customWidth="1"/>
    <col min="3" max="3" width="1.140625" style="45" customWidth="1"/>
    <col min="4" max="4" width="12" style="84" customWidth="1"/>
    <col min="5" max="5" width="13" style="45" customWidth="1"/>
    <col min="6" max="6" width="12.85546875" style="45" customWidth="1"/>
    <col min="7" max="7" width="12.42578125" style="45" customWidth="1"/>
    <col min="8" max="8" width="0.5703125" style="45" customWidth="1"/>
    <col min="9" max="9" width="12" style="45" customWidth="1"/>
    <col min="10" max="10" width="0.85546875" style="45" customWidth="1"/>
    <col min="11" max="11" width="11.5703125" style="45" customWidth="1"/>
    <col min="12" max="12" width="0.85546875" style="45" customWidth="1"/>
    <col min="13" max="13" width="11" style="45" customWidth="1"/>
    <col min="14" max="14" width="7.42578125" style="45" bestFit="1" customWidth="1"/>
    <col min="15" max="15" width="8.42578125" style="45" customWidth="1"/>
    <col min="16" max="16" width="11.5703125" style="175" hidden="1" customWidth="1"/>
    <col min="17" max="17" width="0" style="177" hidden="1" customWidth="1"/>
    <col min="18" max="19" width="0" style="45" hidden="1" customWidth="1"/>
    <col min="20" max="16384" width="9.140625" style="45"/>
  </cols>
  <sheetData>
    <row r="1" spans="1:108">
      <c r="B1" s="149"/>
      <c r="C1" s="46"/>
      <c r="D1" s="83"/>
      <c r="F1" s="46" t="s">
        <v>219</v>
      </c>
      <c r="G1" s="46"/>
      <c r="J1" s="46"/>
      <c r="N1" s="47" t="s">
        <v>142</v>
      </c>
    </row>
    <row r="2" spans="1:108">
      <c r="C2" s="46"/>
      <c r="D2" s="83"/>
      <c r="F2" s="46" t="s">
        <v>17</v>
      </c>
      <c r="G2" s="46"/>
      <c r="J2" s="46"/>
    </row>
    <row r="3" spans="1:108">
      <c r="C3" s="46"/>
      <c r="D3" s="83"/>
      <c r="F3" s="46" t="s">
        <v>320</v>
      </c>
      <c r="G3" s="46"/>
      <c r="J3" s="46"/>
    </row>
    <row r="4" spans="1:108">
      <c r="A4" s="45"/>
      <c r="C4" s="48"/>
      <c r="F4" s="48" t="s">
        <v>110</v>
      </c>
      <c r="G4" s="46"/>
    </row>
    <row r="6" spans="1:108">
      <c r="A6" s="170"/>
      <c r="B6" s="49"/>
      <c r="D6" s="383" t="s">
        <v>220</v>
      </c>
      <c r="E6" s="384"/>
      <c r="F6" s="384"/>
      <c r="G6" s="384"/>
      <c r="H6" s="384"/>
      <c r="I6" s="385"/>
      <c r="J6" s="46"/>
      <c r="K6" s="50"/>
      <c r="M6" s="51"/>
      <c r="N6" s="49"/>
    </row>
    <row r="7" spans="1:108" ht="25.5" customHeight="1">
      <c r="A7" s="52"/>
      <c r="B7" s="53"/>
      <c r="C7" s="54"/>
      <c r="D7" s="125" t="s">
        <v>78</v>
      </c>
      <c r="E7" s="381" t="s">
        <v>7</v>
      </c>
      <c r="F7" s="381"/>
      <c r="G7" s="382"/>
      <c r="I7" s="50" t="s">
        <v>78</v>
      </c>
      <c r="J7" s="48"/>
      <c r="K7" s="55" t="s">
        <v>140</v>
      </c>
      <c r="L7" s="48"/>
      <c r="M7" s="379" t="s">
        <v>8</v>
      </c>
      <c r="N7" s="380"/>
      <c r="O7" s="54"/>
      <c r="P7" s="180" t="s">
        <v>78</v>
      </c>
      <c r="Q7" s="178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</row>
    <row r="8" spans="1:108">
      <c r="A8" s="57"/>
      <c r="B8" s="53" t="s">
        <v>18</v>
      </c>
      <c r="C8" s="54"/>
      <c r="D8" s="126" t="s">
        <v>6</v>
      </c>
      <c r="E8" s="58" t="s">
        <v>3</v>
      </c>
      <c r="F8" s="58" t="s">
        <v>3</v>
      </c>
      <c r="G8" s="53" t="s">
        <v>9</v>
      </c>
      <c r="H8" s="48"/>
      <c r="I8" s="52" t="s">
        <v>112</v>
      </c>
      <c r="J8" s="59"/>
      <c r="K8" s="52" t="s">
        <v>211</v>
      </c>
      <c r="L8" s="48"/>
      <c r="M8" s="60"/>
      <c r="N8" s="61"/>
      <c r="O8" s="54"/>
      <c r="P8" s="181" t="s">
        <v>112</v>
      </c>
      <c r="Q8" s="178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</row>
    <row r="9" spans="1:108">
      <c r="A9" s="62" t="s">
        <v>0</v>
      </c>
      <c r="B9" s="63"/>
      <c r="C9" s="54"/>
      <c r="D9" s="127">
        <v>2015</v>
      </c>
      <c r="E9" s="65" t="s">
        <v>12</v>
      </c>
      <c r="F9" s="65" t="s">
        <v>11</v>
      </c>
      <c r="G9" s="65" t="s">
        <v>14</v>
      </c>
      <c r="H9" s="54"/>
      <c r="I9" s="64">
        <v>2014</v>
      </c>
      <c r="J9" s="59"/>
      <c r="K9" s="66" t="s">
        <v>99</v>
      </c>
      <c r="L9" s="54"/>
      <c r="M9" s="67" t="s">
        <v>1</v>
      </c>
      <c r="N9" s="68" t="s">
        <v>5</v>
      </c>
      <c r="O9" s="54"/>
      <c r="P9" s="182">
        <v>2009</v>
      </c>
      <c r="Q9" s="178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</row>
    <row r="10" spans="1:108">
      <c r="A10" s="57"/>
      <c r="B10" s="61"/>
      <c r="C10" s="54"/>
      <c r="D10" s="85"/>
      <c r="E10" s="61"/>
      <c r="F10" s="61"/>
      <c r="G10" s="61"/>
      <c r="H10" s="54"/>
      <c r="I10" s="69"/>
      <c r="J10" s="54"/>
      <c r="K10" s="70"/>
      <c r="L10" s="54"/>
      <c r="M10" s="70"/>
      <c r="N10" s="61"/>
      <c r="O10" s="54"/>
      <c r="P10" s="183"/>
      <c r="Q10" s="178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</row>
    <row r="11" spans="1:108">
      <c r="A11" s="57"/>
      <c r="B11" s="56" t="s">
        <v>19</v>
      </c>
      <c r="C11" s="54"/>
      <c r="D11" s="150"/>
      <c r="E11" s="61"/>
      <c r="F11" s="61"/>
      <c r="G11" s="61"/>
      <c r="H11" s="54"/>
      <c r="I11" s="70"/>
      <c r="J11" s="54"/>
      <c r="K11" s="70"/>
      <c r="L11" s="54"/>
      <c r="M11" s="70"/>
      <c r="N11" s="61"/>
      <c r="O11" s="54"/>
      <c r="P11" s="184"/>
      <c r="Q11" s="178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</row>
    <row r="12" spans="1:108">
      <c r="A12" s="57"/>
      <c r="B12" s="56"/>
      <c r="C12" s="54"/>
      <c r="D12" s="86"/>
      <c r="E12" s="61"/>
      <c r="F12" s="61"/>
      <c r="G12" s="61"/>
      <c r="H12" s="54"/>
      <c r="I12" s="70"/>
      <c r="J12" s="54"/>
      <c r="K12" s="70"/>
      <c r="L12" s="54"/>
      <c r="M12" s="70"/>
      <c r="N12" s="61"/>
      <c r="O12" s="54"/>
      <c r="P12" s="184"/>
      <c r="Q12" s="178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</row>
    <row r="13" spans="1:108">
      <c r="A13" s="148" t="s">
        <v>20</v>
      </c>
      <c r="B13" s="159" t="s">
        <v>118</v>
      </c>
      <c r="C13" s="54"/>
      <c r="D13" s="86">
        <f>588273224+4283411</f>
        <v>592556635</v>
      </c>
      <c r="E13" s="61"/>
      <c r="F13" s="61"/>
      <c r="G13" s="61"/>
      <c r="H13" s="54"/>
      <c r="I13" s="86">
        <f>+D13-E13-F13-G13</f>
        <v>592556635</v>
      </c>
      <c r="J13" s="54"/>
      <c r="K13" s="86">
        <f>664466628+6473086</f>
        <v>670939714</v>
      </c>
      <c r="L13" s="54"/>
      <c r="M13" s="86">
        <f>+I13-K13</f>
        <v>-78383079</v>
      </c>
      <c r="N13" s="115">
        <f>+M13/K13</f>
        <v>-0.11682581514320674</v>
      </c>
      <c r="O13" s="54"/>
      <c r="P13" s="185">
        <v>391534931</v>
      </c>
      <c r="Q13" s="179">
        <f>P13-K13</f>
        <v>-279404783</v>
      </c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</row>
    <row r="14" spans="1:108">
      <c r="A14" s="148" t="s">
        <v>98</v>
      </c>
      <c r="B14" s="61" t="s">
        <v>170</v>
      </c>
      <c r="C14" s="54"/>
      <c r="D14" s="86"/>
      <c r="E14" s="61"/>
      <c r="F14" s="61"/>
      <c r="G14" s="61"/>
      <c r="H14" s="54"/>
      <c r="I14" s="86"/>
      <c r="J14" s="54"/>
      <c r="K14" s="86"/>
      <c r="L14" s="54"/>
      <c r="M14" s="70">
        <v>0</v>
      </c>
      <c r="N14" s="61"/>
      <c r="O14" s="54"/>
      <c r="P14" s="185"/>
      <c r="Q14" s="179">
        <f t="shared" ref="Q14:Q37" si="0">P14-K14</f>
        <v>0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</row>
    <row r="15" spans="1:108">
      <c r="A15" s="57"/>
      <c r="B15" s="61"/>
      <c r="C15" s="54"/>
      <c r="D15" s="86"/>
      <c r="E15" s="61"/>
      <c r="F15" s="61"/>
      <c r="G15" s="61"/>
      <c r="H15" s="54"/>
      <c r="I15" s="70"/>
      <c r="J15" s="54"/>
      <c r="K15" s="86"/>
      <c r="L15" s="54"/>
      <c r="M15" s="70"/>
      <c r="N15" s="61"/>
      <c r="O15" s="54"/>
      <c r="P15" s="184"/>
      <c r="Q15" s="179">
        <f t="shared" si="0"/>
        <v>0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</row>
    <row r="16" spans="1:108" ht="18" customHeight="1">
      <c r="A16" s="57"/>
      <c r="B16" s="71" t="s">
        <v>119</v>
      </c>
      <c r="C16" s="54"/>
      <c r="D16" s="87">
        <f>+D14+D13</f>
        <v>592556635</v>
      </c>
      <c r="E16" s="72"/>
      <c r="F16" s="72"/>
      <c r="G16" s="72"/>
      <c r="H16" s="54"/>
      <c r="I16" s="87">
        <f>+I14+I13</f>
        <v>592556635</v>
      </c>
      <c r="J16" s="73"/>
      <c r="K16" s="87">
        <f>+K14+K13</f>
        <v>670939714</v>
      </c>
      <c r="L16" s="54"/>
      <c r="M16" s="87">
        <f>+M14+M13</f>
        <v>-78383079</v>
      </c>
      <c r="N16" s="123">
        <f>+M16/K16</f>
        <v>-0.11682581514320674</v>
      </c>
      <c r="O16" s="54"/>
      <c r="P16" s="186">
        <v>391534931</v>
      </c>
      <c r="Q16" s="179">
        <f t="shared" si="0"/>
        <v>-279404783</v>
      </c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</row>
    <row r="17" spans="1:108">
      <c r="A17" s="57"/>
      <c r="B17" s="74" t="s">
        <v>105</v>
      </c>
      <c r="C17" s="54"/>
      <c r="D17" s="86"/>
      <c r="E17" s="61"/>
      <c r="F17" s="61"/>
      <c r="G17" s="61"/>
      <c r="H17" s="54"/>
      <c r="I17" s="70"/>
      <c r="J17" s="54"/>
      <c r="K17" s="86"/>
      <c r="L17" s="54"/>
      <c r="M17" s="70"/>
      <c r="N17" s="61"/>
      <c r="O17" s="54"/>
      <c r="P17" s="184"/>
      <c r="Q17" s="179">
        <f t="shared" si="0"/>
        <v>0</v>
      </c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</row>
    <row r="18" spans="1:108">
      <c r="A18" s="148" t="s">
        <v>21</v>
      </c>
      <c r="B18" s="61" t="s">
        <v>101</v>
      </c>
      <c r="C18" s="54"/>
      <c r="D18" s="86">
        <f>15396323+207909-4283411</f>
        <v>11320821</v>
      </c>
      <c r="E18" s="92"/>
      <c r="F18" s="92">
        <v>4083380</v>
      </c>
      <c r="G18" s="92"/>
      <c r="H18" s="54"/>
      <c r="I18" s="86">
        <f>+D18-E18-F18-G18</f>
        <v>7237441</v>
      </c>
      <c r="J18" s="54"/>
      <c r="K18" s="86">
        <v>3333426</v>
      </c>
      <c r="L18" s="54"/>
      <c r="M18" s="86">
        <f>+I18-K18</f>
        <v>3904015</v>
      </c>
      <c r="N18" s="115">
        <f>+M18/K18</f>
        <v>1.1711719414200286</v>
      </c>
      <c r="O18" s="54"/>
      <c r="P18" s="185">
        <v>3505659</v>
      </c>
      <c r="Q18" s="179">
        <f>P18-K18</f>
        <v>172233</v>
      </c>
      <c r="R18" s="178" t="s">
        <v>295</v>
      </c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</row>
    <row r="19" spans="1:108">
      <c r="A19" s="57"/>
      <c r="B19" s="61"/>
      <c r="C19" s="54"/>
      <c r="D19" s="86"/>
      <c r="E19" s="61"/>
      <c r="F19" s="61"/>
      <c r="G19" s="61"/>
      <c r="H19" s="54"/>
      <c r="I19" s="70"/>
      <c r="J19" s="54"/>
      <c r="K19" s="86"/>
      <c r="L19" s="54"/>
      <c r="M19" s="70"/>
      <c r="N19" s="61"/>
      <c r="O19" s="54"/>
      <c r="P19" s="184"/>
      <c r="Q19" s="179">
        <f t="shared" si="0"/>
        <v>0</v>
      </c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</row>
    <row r="20" spans="1:108" ht="18" customHeight="1">
      <c r="A20" s="57"/>
      <c r="B20" s="71" t="s">
        <v>186</v>
      </c>
      <c r="C20" s="54"/>
      <c r="D20" s="87">
        <f>+D16+D18</f>
        <v>603877456</v>
      </c>
      <c r="E20" s="72">
        <f>SUM(E18:E19)</f>
        <v>0</v>
      </c>
      <c r="F20" s="156">
        <f>SUM(F18:F19)</f>
        <v>4083380</v>
      </c>
      <c r="G20" s="164">
        <f>SUM(G18:G19)</f>
        <v>0</v>
      </c>
      <c r="H20" s="54"/>
      <c r="I20" s="87">
        <f>+I16+I18</f>
        <v>599794076</v>
      </c>
      <c r="J20" s="73"/>
      <c r="K20" s="87">
        <f>+K16+K18</f>
        <v>674273140</v>
      </c>
      <c r="L20" s="54"/>
      <c r="M20" s="87">
        <f>+M16+M18</f>
        <v>-74479064</v>
      </c>
      <c r="N20" s="123">
        <f>+M20/K20</f>
        <v>-0.11045829884310682</v>
      </c>
      <c r="O20" s="54"/>
      <c r="P20" s="186">
        <v>395040590</v>
      </c>
      <c r="Q20" s="179">
        <f t="shared" si="0"/>
        <v>-279232550</v>
      </c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</row>
    <row r="21" spans="1:108">
      <c r="A21" s="57"/>
      <c r="B21" s="61"/>
      <c r="C21" s="54"/>
      <c r="D21" s="86"/>
      <c r="E21" s="61"/>
      <c r="F21" s="61"/>
      <c r="G21" s="61"/>
      <c r="H21" s="54"/>
      <c r="I21" s="168"/>
      <c r="J21" s="54"/>
      <c r="K21" s="70"/>
      <c r="L21" s="54"/>
      <c r="M21" s="70"/>
      <c r="N21" s="61"/>
      <c r="O21" s="54"/>
      <c r="P21" s="187"/>
      <c r="Q21" s="179">
        <f t="shared" si="0"/>
        <v>0</v>
      </c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</row>
    <row r="22" spans="1:108">
      <c r="A22" s="57"/>
      <c r="B22" s="56" t="s">
        <v>23</v>
      </c>
      <c r="C22" s="54"/>
      <c r="D22" s="86"/>
      <c r="E22" s="61"/>
      <c r="F22" s="61"/>
      <c r="G22" s="61"/>
      <c r="H22" s="54"/>
      <c r="I22" s="70"/>
      <c r="J22" s="54"/>
      <c r="K22" s="70"/>
      <c r="L22" s="54"/>
      <c r="M22" s="70"/>
      <c r="N22" s="61"/>
      <c r="O22" s="54"/>
      <c r="P22" s="184"/>
      <c r="Q22" s="179">
        <f t="shared" si="0"/>
        <v>0</v>
      </c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</row>
    <row r="23" spans="1:108">
      <c r="A23" s="57"/>
      <c r="B23" s="56"/>
      <c r="C23" s="54"/>
      <c r="D23" s="86"/>
      <c r="E23" s="61"/>
      <c r="F23" s="61"/>
      <c r="G23" s="61"/>
      <c r="H23" s="54"/>
      <c r="I23" s="70"/>
      <c r="J23" s="54"/>
      <c r="K23" s="70"/>
      <c r="L23" s="54"/>
      <c r="M23" s="70"/>
      <c r="N23" s="61"/>
      <c r="O23" s="54"/>
      <c r="P23" s="184"/>
      <c r="Q23" s="179">
        <f t="shared" si="0"/>
        <v>0</v>
      </c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</row>
    <row r="24" spans="1:108">
      <c r="A24" s="335" t="s">
        <v>22</v>
      </c>
      <c r="B24" s="336" t="s">
        <v>111</v>
      </c>
      <c r="C24" s="337"/>
      <c r="D24" s="338">
        <f>467837798</f>
        <v>467837798</v>
      </c>
      <c r="E24" s="336"/>
      <c r="F24" s="336"/>
      <c r="G24" s="336"/>
      <c r="H24" s="337"/>
      <c r="I24" s="338">
        <f t="shared" ref="I24:I31" si="1">+D24-E24-F24-G24</f>
        <v>467837798</v>
      </c>
      <c r="J24" s="337"/>
      <c r="K24" s="338">
        <v>543769204</v>
      </c>
      <c r="L24" s="337"/>
      <c r="M24" s="338">
        <f t="shared" ref="M24:M31" si="2">+I24-K24</f>
        <v>-75931406</v>
      </c>
      <c r="N24" s="339">
        <f t="shared" ref="N24:N31" si="3">+M24/K24</f>
        <v>-0.1396390333278234</v>
      </c>
      <c r="O24" s="337"/>
      <c r="P24" s="185">
        <v>308972678</v>
      </c>
      <c r="Q24" s="179">
        <f t="shared" si="0"/>
        <v>-234796526</v>
      </c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</row>
    <row r="25" spans="1:108">
      <c r="A25" s="335" t="s">
        <v>31</v>
      </c>
      <c r="B25" s="61" t="s">
        <v>149</v>
      </c>
      <c r="C25" s="54"/>
      <c r="D25" s="86">
        <f>16994103</f>
        <v>16994103</v>
      </c>
      <c r="E25" s="86"/>
      <c r="F25" s="92"/>
      <c r="G25" s="61"/>
      <c r="H25" s="54"/>
      <c r="I25" s="86">
        <f t="shared" si="1"/>
        <v>16994103</v>
      </c>
      <c r="J25" s="54"/>
      <c r="K25" s="86">
        <v>12850386</v>
      </c>
      <c r="L25" s="54"/>
      <c r="M25" s="86">
        <f t="shared" si="2"/>
        <v>4143717</v>
      </c>
      <c r="N25" s="158">
        <f t="shared" si="3"/>
        <v>0.32245856272332984</v>
      </c>
      <c r="O25" s="54"/>
      <c r="P25" s="185">
        <v>9910646</v>
      </c>
      <c r="Q25" s="179">
        <f t="shared" si="0"/>
        <v>-2939740</v>
      </c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</row>
    <row r="26" spans="1:108">
      <c r="A26" s="335" t="s">
        <v>32</v>
      </c>
      <c r="B26" s="61" t="s">
        <v>106</v>
      </c>
      <c r="C26" s="54"/>
      <c r="D26" s="86">
        <v>1002233</v>
      </c>
      <c r="E26" s="86"/>
      <c r="F26" s="92"/>
      <c r="G26" s="61"/>
      <c r="H26" s="54"/>
      <c r="I26" s="86">
        <f t="shared" si="1"/>
        <v>1002233</v>
      </c>
      <c r="J26" s="54"/>
      <c r="K26" s="86">
        <v>864974</v>
      </c>
      <c r="L26" s="54"/>
      <c r="M26" s="86">
        <f t="shared" si="2"/>
        <v>137259</v>
      </c>
      <c r="N26" s="158">
        <f t="shared" si="3"/>
        <v>0.1586856945989128</v>
      </c>
      <c r="O26" s="54"/>
      <c r="P26" s="185">
        <v>467419</v>
      </c>
      <c r="Q26" s="179">
        <f t="shared" si="0"/>
        <v>-397555</v>
      </c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</row>
    <row r="27" spans="1:108">
      <c r="A27" s="335" t="s">
        <v>33</v>
      </c>
      <c r="B27" s="61" t="s">
        <v>71</v>
      </c>
      <c r="C27" s="54"/>
      <c r="D27" s="86">
        <v>19394841</v>
      </c>
      <c r="E27" s="86"/>
      <c r="F27" s="92"/>
      <c r="G27" s="61"/>
      <c r="H27" s="54"/>
      <c r="I27" s="86">
        <f t="shared" si="1"/>
        <v>19394841</v>
      </c>
      <c r="J27" s="54"/>
      <c r="K27" s="86">
        <v>16798017</v>
      </c>
      <c r="L27" s="54"/>
      <c r="M27" s="86">
        <f t="shared" si="2"/>
        <v>2596824</v>
      </c>
      <c r="N27" s="158">
        <f t="shared" si="3"/>
        <v>0.15459110441428889</v>
      </c>
      <c r="O27" s="54"/>
      <c r="P27" s="185">
        <v>13016771</v>
      </c>
      <c r="Q27" s="179">
        <f t="shared" si="0"/>
        <v>-3781246</v>
      </c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</row>
    <row r="28" spans="1:108">
      <c r="A28" s="335" t="s">
        <v>34</v>
      </c>
      <c r="B28" s="61" t="s">
        <v>120</v>
      </c>
      <c r="C28" s="54"/>
      <c r="D28" s="86">
        <f>19949232-3203765-956796</f>
        <v>15788671</v>
      </c>
      <c r="E28" s="86"/>
      <c r="F28" s="92"/>
      <c r="G28" s="61"/>
      <c r="H28" s="54"/>
      <c r="I28" s="86">
        <f t="shared" si="1"/>
        <v>15788671</v>
      </c>
      <c r="J28" s="54"/>
      <c r="K28" s="86">
        <v>14745944</v>
      </c>
      <c r="L28" s="54"/>
      <c r="M28" s="86">
        <f t="shared" si="2"/>
        <v>1042727</v>
      </c>
      <c r="N28" s="158">
        <f t="shared" si="3"/>
        <v>7.0712800753888666E-2</v>
      </c>
      <c r="O28" s="54"/>
      <c r="P28" s="185">
        <v>12233830</v>
      </c>
      <c r="Q28" s="179">
        <f t="shared" si="0"/>
        <v>-2512114</v>
      </c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</row>
    <row r="29" spans="1:108">
      <c r="A29" s="340" t="s">
        <v>44</v>
      </c>
      <c r="B29" s="61" t="s">
        <v>175</v>
      </c>
      <c r="C29" s="54"/>
      <c r="D29" s="190">
        <f>20175796+3203765</f>
        <v>23379561</v>
      </c>
      <c r="E29" s="190"/>
      <c r="F29" s="92"/>
      <c r="G29" s="61"/>
      <c r="H29" s="54"/>
      <c r="I29" s="86">
        <f t="shared" si="1"/>
        <v>23379561</v>
      </c>
      <c r="J29" s="54"/>
      <c r="K29" s="190">
        <v>20325546</v>
      </c>
      <c r="L29" s="54"/>
      <c r="M29" s="86">
        <f t="shared" si="2"/>
        <v>3054015</v>
      </c>
      <c r="N29" s="158">
        <f t="shared" si="3"/>
        <v>0.15025500421981283</v>
      </c>
      <c r="O29" s="54"/>
      <c r="P29" s="185">
        <v>14520999</v>
      </c>
      <c r="Q29" s="179">
        <f t="shared" si="0"/>
        <v>-5804547</v>
      </c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</row>
    <row r="30" spans="1:108" hidden="1">
      <c r="A30" s="57" t="s">
        <v>176</v>
      </c>
      <c r="B30" s="61" t="s">
        <v>197</v>
      </c>
      <c r="C30" s="54"/>
      <c r="D30" s="86">
        <v>0</v>
      </c>
      <c r="E30" s="86"/>
      <c r="F30" s="92"/>
      <c r="G30" s="61"/>
      <c r="H30" s="54"/>
      <c r="I30" s="86">
        <f t="shared" si="1"/>
        <v>0</v>
      </c>
      <c r="J30" s="54"/>
      <c r="K30" s="86">
        <v>0</v>
      </c>
      <c r="L30" s="54"/>
      <c r="M30" s="86">
        <f t="shared" si="2"/>
        <v>0</v>
      </c>
      <c r="N30" s="158">
        <v>0</v>
      </c>
      <c r="O30" s="54"/>
      <c r="P30" s="185">
        <v>0</v>
      </c>
      <c r="Q30" s="179">
        <f t="shared" si="0"/>
        <v>0</v>
      </c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</row>
    <row r="31" spans="1:108">
      <c r="A31" s="57"/>
      <c r="B31" s="61" t="s">
        <v>41</v>
      </c>
      <c r="C31" s="54"/>
      <c r="D31" s="86">
        <v>1011940</v>
      </c>
      <c r="E31" s="86"/>
      <c r="F31" s="92"/>
      <c r="G31" s="61"/>
      <c r="H31" s="54"/>
      <c r="I31" s="86">
        <f t="shared" si="1"/>
        <v>1011940</v>
      </c>
      <c r="J31" s="54"/>
      <c r="K31" s="86">
        <v>1073399</v>
      </c>
      <c r="L31" s="54"/>
      <c r="M31" s="86">
        <f t="shared" si="2"/>
        <v>-61459</v>
      </c>
      <c r="N31" s="158">
        <f t="shared" si="3"/>
        <v>-5.7256434932396995E-2</v>
      </c>
      <c r="O31" s="54"/>
      <c r="P31" s="185">
        <v>328306</v>
      </c>
      <c r="Q31" s="179">
        <f t="shared" si="0"/>
        <v>-745093</v>
      </c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</row>
    <row r="32" spans="1:108">
      <c r="A32" s="57"/>
      <c r="B32" s="61"/>
      <c r="C32" s="54"/>
      <c r="D32" s="86"/>
      <c r="E32" s="86"/>
      <c r="F32" s="86"/>
      <c r="G32" s="61"/>
      <c r="H32" s="54"/>
      <c r="I32" s="70"/>
      <c r="J32" s="54"/>
      <c r="K32" s="70"/>
      <c r="L32" s="54"/>
      <c r="M32" s="70"/>
      <c r="N32" s="61"/>
      <c r="O32" s="54"/>
      <c r="P32" s="184"/>
      <c r="Q32" s="179">
        <f t="shared" si="0"/>
        <v>0</v>
      </c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</row>
    <row r="33" spans="1:108">
      <c r="A33" s="57"/>
      <c r="B33" s="61"/>
      <c r="C33" s="54"/>
      <c r="D33" s="86"/>
      <c r="E33" s="61"/>
      <c r="F33" s="61"/>
      <c r="G33" s="61"/>
      <c r="H33" s="54"/>
      <c r="I33" s="70"/>
      <c r="J33" s="54"/>
      <c r="K33" s="70"/>
      <c r="L33" s="54"/>
      <c r="M33" s="70"/>
      <c r="N33" s="61"/>
      <c r="O33" s="54"/>
      <c r="P33" s="184"/>
      <c r="Q33" s="179">
        <f t="shared" si="0"/>
        <v>0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</row>
    <row r="34" spans="1:108" ht="18" customHeight="1">
      <c r="A34" s="57"/>
      <c r="B34" s="71" t="s">
        <v>24</v>
      </c>
      <c r="C34" s="54"/>
      <c r="D34" s="87">
        <f>SUM(D24:D33)</f>
        <v>545409147</v>
      </c>
      <c r="E34" s="87">
        <f>SUM(E24:E33)</f>
        <v>0</v>
      </c>
      <c r="F34" s="87">
        <f>SUM(F24:F33)</f>
        <v>0</v>
      </c>
      <c r="G34" s="87">
        <f>SUM(G24:G33)</f>
        <v>0</v>
      </c>
      <c r="H34" s="54"/>
      <c r="I34" s="87">
        <f>SUM(I24:I33)</f>
        <v>545409147</v>
      </c>
      <c r="J34" s="54"/>
      <c r="K34" s="87">
        <f>SUM(K24:K33)</f>
        <v>610427470</v>
      </c>
      <c r="L34" s="54"/>
      <c r="M34" s="87">
        <f>SUM(M24:M33)</f>
        <v>-65018323</v>
      </c>
      <c r="N34" s="123">
        <f>+M34/K34</f>
        <v>-0.10651277374525757</v>
      </c>
      <c r="O34" s="54"/>
      <c r="P34" s="186">
        <v>359450649</v>
      </c>
      <c r="Q34" s="179">
        <f t="shared" si="0"/>
        <v>-250976821</v>
      </c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</row>
    <row r="35" spans="1:108">
      <c r="A35" s="57"/>
      <c r="B35" s="61"/>
      <c r="C35" s="54"/>
      <c r="D35" s="86"/>
      <c r="E35" s="70"/>
      <c r="F35" s="70"/>
      <c r="G35" s="70"/>
      <c r="H35" s="54"/>
      <c r="I35" s="70"/>
      <c r="J35" s="54"/>
      <c r="K35" s="70"/>
      <c r="L35" s="54"/>
      <c r="M35" s="70"/>
      <c r="N35" s="70"/>
      <c r="O35" s="54"/>
      <c r="P35" s="184"/>
      <c r="Q35" s="179">
        <f t="shared" si="0"/>
        <v>0</v>
      </c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</row>
    <row r="36" spans="1:108">
      <c r="A36" s="75"/>
      <c r="B36" s="76" t="s">
        <v>160</v>
      </c>
      <c r="C36" s="54"/>
      <c r="D36" s="88"/>
      <c r="E36" s="77"/>
      <c r="F36" s="77"/>
      <c r="G36" s="77"/>
      <c r="H36" s="54"/>
      <c r="I36" s="77"/>
      <c r="J36" s="54"/>
      <c r="K36" s="77"/>
      <c r="L36" s="54"/>
      <c r="M36" s="77"/>
      <c r="N36" s="77"/>
      <c r="O36" s="54"/>
      <c r="P36" s="188"/>
      <c r="Q36" s="179">
        <f t="shared" si="0"/>
        <v>0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</row>
    <row r="37" spans="1:108">
      <c r="A37" s="62"/>
      <c r="B37" s="78" t="s">
        <v>25</v>
      </c>
      <c r="C37" s="54"/>
      <c r="D37" s="89">
        <f>+D20-D34</f>
        <v>58468309</v>
      </c>
      <c r="E37" s="79"/>
      <c r="F37" s="79"/>
      <c r="G37" s="79"/>
      <c r="H37" s="54"/>
      <c r="I37" s="89">
        <f>+I20-I34</f>
        <v>54384929</v>
      </c>
      <c r="J37" s="54"/>
      <c r="K37" s="89">
        <f>+K20-K34</f>
        <v>63845670</v>
      </c>
      <c r="L37" s="54"/>
      <c r="M37" s="89">
        <f>+M20-M34</f>
        <v>-9460741</v>
      </c>
      <c r="N37" s="123">
        <f>+M37/K37</f>
        <v>-0.14818140368798699</v>
      </c>
      <c r="O37" s="54"/>
      <c r="P37" s="189">
        <v>35589941</v>
      </c>
      <c r="Q37" s="179">
        <f t="shared" si="0"/>
        <v>-28255729</v>
      </c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</row>
    <row r="38" spans="1:108">
      <c r="A38" s="57"/>
      <c r="B38" s="53"/>
      <c r="C38" s="54"/>
      <c r="D38" s="86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54"/>
      <c r="P38" s="176"/>
      <c r="Q38" s="178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</row>
    <row r="39" spans="1:108">
      <c r="A39" s="57"/>
      <c r="B39" s="56" t="s">
        <v>64</v>
      </c>
      <c r="C39" s="54"/>
      <c r="D39" s="86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91"/>
      <c r="P39" s="176"/>
      <c r="Q39" s="178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</row>
    <row r="40" spans="1:108">
      <c r="A40" s="57"/>
      <c r="B40" s="53"/>
      <c r="C40" s="54"/>
      <c r="D40" s="86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54"/>
      <c r="P40" s="176"/>
      <c r="Q40" s="178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</row>
    <row r="41" spans="1:108">
      <c r="A41" s="57"/>
      <c r="B41" s="61" t="s">
        <v>26</v>
      </c>
      <c r="C41" s="54"/>
      <c r="D41" s="86">
        <f>12510857</f>
        <v>12510857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54"/>
      <c r="P41" s="176"/>
      <c r="Q41" s="178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</row>
    <row r="42" spans="1:108">
      <c r="A42" s="57"/>
      <c r="B42" s="61" t="s">
        <v>27</v>
      </c>
      <c r="C42" s="54"/>
      <c r="D42" s="86">
        <v>0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54"/>
      <c r="P42" s="176"/>
      <c r="Q42" s="178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</row>
    <row r="43" spans="1:108">
      <c r="A43" s="57"/>
      <c r="B43" s="61" t="s">
        <v>30</v>
      </c>
      <c r="C43" s="54"/>
      <c r="D43" s="86">
        <v>0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54"/>
      <c r="P43" s="176"/>
      <c r="Q43" s="178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</row>
    <row r="44" spans="1:108">
      <c r="A44" s="57"/>
      <c r="B44" s="61" t="s">
        <v>148</v>
      </c>
      <c r="C44" s="54"/>
      <c r="D44" s="86">
        <v>0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54"/>
      <c r="P44" s="176"/>
      <c r="Q44" s="178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</row>
    <row r="45" spans="1:108">
      <c r="A45" s="57"/>
      <c r="B45" s="61"/>
      <c r="C45" s="54"/>
      <c r="D45" s="86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54"/>
      <c r="P45" s="176"/>
      <c r="Q45" s="178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</row>
    <row r="46" spans="1:108" ht="18" customHeight="1">
      <c r="A46" s="57"/>
      <c r="B46" s="71" t="s">
        <v>28</v>
      </c>
      <c r="C46" s="54"/>
      <c r="D46" s="90">
        <f>SUM(D41:D45)</f>
        <v>12510857</v>
      </c>
      <c r="E46" s="81"/>
      <c r="F46" s="81"/>
      <c r="G46" s="81"/>
      <c r="H46" s="80"/>
      <c r="I46" s="81"/>
      <c r="J46" s="80"/>
      <c r="K46" s="81"/>
      <c r="L46" s="80"/>
      <c r="M46" s="81"/>
      <c r="N46" s="81"/>
      <c r="O46" s="54"/>
      <c r="P46" s="176"/>
      <c r="Q46" s="178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</row>
    <row r="47" spans="1:108">
      <c r="A47" s="57"/>
      <c r="B47" s="61"/>
      <c r="C47" s="54"/>
      <c r="D47" s="86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54"/>
      <c r="P47" s="176"/>
      <c r="Q47" s="178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</row>
    <row r="48" spans="1:108">
      <c r="A48" s="57"/>
      <c r="B48" s="61" t="s">
        <v>65</v>
      </c>
      <c r="C48" s="54"/>
      <c r="D48" s="86">
        <v>956796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54"/>
      <c r="P48" s="176"/>
      <c r="Q48" s="178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</row>
    <row r="49" spans="1:108">
      <c r="A49" s="57"/>
      <c r="B49" s="61"/>
      <c r="C49" s="54"/>
      <c r="D49" s="86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54"/>
      <c r="P49" s="176"/>
      <c r="Q49" s="178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</row>
    <row r="50" spans="1:108">
      <c r="A50" s="57"/>
      <c r="B50" s="61" t="s">
        <v>29</v>
      </c>
      <c r="C50" s="54"/>
      <c r="D50" s="86">
        <f>13705381</f>
        <v>13705381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54"/>
      <c r="P50" s="176"/>
      <c r="Q50" s="178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</row>
    <row r="51" spans="1:108">
      <c r="A51" s="57" t="s">
        <v>198</v>
      </c>
      <c r="B51" s="61" t="s">
        <v>108</v>
      </c>
      <c r="C51" s="54"/>
      <c r="D51" s="86">
        <v>0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54"/>
      <c r="P51" s="176"/>
      <c r="Q51" s="178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</row>
    <row r="52" spans="1:108">
      <c r="A52" s="57"/>
      <c r="B52" s="61" t="s">
        <v>109</v>
      </c>
      <c r="C52" s="54"/>
      <c r="D52" s="86">
        <v>0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54"/>
      <c r="P52" s="176"/>
      <c r="Q52" s="178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</row>
    <row r="53" spans="1:108">
      <c r="A53" s="57"/>
      <c r="B53" s="61"/>
      <c r="C53" s="54"/>
      <c r="D53" s="86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54"/>
      <c r="P53" s="176"/>
      <c r="Q53" s="178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</row>
    <row r="54" spans="1:108" ht="21.6" customHeight="1">
      <c r="A54" s="62"/>
      <c r="B54" s="71" t="s">
        <v>72</v>
      </c>
      <c r="C54" s="54"/>
      <c r="D54" s="90">
        <f>+D37-D46-D48-D50-D51-D52</f>
        <v>31295275</v>
      </c>
      <c r="E54" s="81"/>
      <c r="F54" s="81"/>
      <c r="G54" s="81"/>
      <c r="H54" s="80"/>
      <c r="I54" s="81"/>
      <c r="J54" s="80"/>
      <c r="K54" s="81"/>
      <c r="L54" s="80"/>
      <c r="M54" s="81"/>
      <c r="N54" s="81"/>
      <c r="O54" s="54"/>
      <c r="P54" s="176"/>
      <c r="Q54" s="178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</row>
    <row r="55" spans="1:108">
      <c r="A55" s="82"/>
      <c r="B55" s="54"/>
      <c r="C55" s="54"/>
      <c r="D55" s="91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176"/>
      <c r="Q55" s="178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</row>
    <row r="56" spans="1:108">
      <c r="A56" s="82"/>
      <c r="B56" s="54"/>
      <c r="C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176"/>
      <c r="Q56" s="178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</row>
    <row r="57" spans="1:108" hidden="1">
      <c r="A57" s="82" t="s">
        <v>223</v>
      </c>
      <c r="B57" s="54" t="s">
        <v>227</v>
      </c>
      <c r="C57" s="54"/>
      <c r="D57" s="91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176"/>
      <c r="Q57" s="178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</row>
    <row r="58" spans="1:108" hidden="1">
      <c r="A58" s="82" t="s">
        <v>224</v>
      </c>
      <c r="B58" s="54" t="s">
        <v>226</v>
      </c>
      <c r="C58" s="54"/>
      <c r="D58" s="91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176"/>
      <c r="Q58" s="178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</row>
    <row r="59" spans="1:108" hidden="1">
      <c r="A59" s="82" t="s">
        <v>225</v>
      </c>
      <c r="B59" s="54" t="s">
        <v>228</v>
      </c>
      <c r="C59" s="54"/>
      <c r="D59" s="91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176"/>
      <c r="Q59" s="178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</row>
    <row r="60" spans="1:108" hidden="1">
      <c r="A60" s="82"/>
      <c r="B60" s="54"/>
      <c r="C60" s="54"/>
      <c r="D60" s="91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176"/>
      <c r="Q60" s="178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</row>
    <row r="61" spans="1:108">
      <c r="A61" s="82"/>
      <c r="B61" s="54"/>
      <c r="C61" s="54"/>
      <c r="D61" s="91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176"/>
      <c r="Q61" s="178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</row>
    <row r="62" spans="1:108">
      <c r="A62" s="82"/>
      <c r="B62" s="54"/>
      <c r="C62" s="54"/>
      <c r="D62" s="169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176"/>
      <c r="Q62" s="178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</row>
    <row r="63" spans="1:108">
      <c r="A63" s="82"/>
      <c r="B63" s="54"/>
      <c r="C63" s="54"/>
      <c r="D63" s="91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176"/>
      <c r="Q63" s="178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</row>
    <row r="64" spans="1:108">
      <c r="A64" s="82"/>
      <c r="B64" s="54"/>
      <c r="C64" s="54"/>
      <c r="D64" s="91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176"/>
      <c r="Q64" s="178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</row>
    <row r="65" spans="1:108">
      <c r="A65" s="82"/>
      <c r="B65" s="54"/>
      <c r="C65" s="54"/>
      <c r="D65" s="91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176"/>
      <c r="Q65" s="178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</row>
    <row r="66" spans="1:108">
      <c r="A66" s="82"/>
      <c r="B66" s="54"/>
      <c r="C66" s="54"/>
      <c r="D66" s="91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176"/>
      <c r="Q66" s="178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</row>
    <row r="67" spans="1:108">
      <c r="A67" s="82"/>
      <c r="B67" s="54"/>
      <c r="C67" s="54"/>
      <c r="D67" s="91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176"/>
      <c r="Q67" s="178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</row>
    <row r="68" spans="1:108">
      <c r="A68" s="82"/>
      <c r="B68" s="54"/>
      <c r="C68" s="54"/>
      <c r="D68" s="91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176"/>
      <c r="Q68" s="178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</row>
    <row r="69" spans="1:108">
      <c r="A69" s="82"/>
      <c r="B69" s="54"/>
      <c r="C69" s="54"/>
      <c r="D69" s="91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176"/>
      <c r="Q69" s="178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</row>
    <row r="70" spans="1:108">
      <c r="A70" s="82"/>
      <c r="B70" s="54"/>
      <c r="C70" s="54"/>
      <c r="D70" s="91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176"/>
      <c r="Q70" s="178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</row>
    <row r="71" spans="1:108">
      <c r="A71" s="82"/>
      <c r="B71" s="54"/>
      <c r="C71" s="54"/>
      <c r="D71" s="91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176"/>
      <c r="Q71" s="178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</row>
    <row r="72" spans="1:108">
      <c r="A72" s="82"/>
      <c r="B72" s="54"/>
      <c r="C72" s="54"/>
      <c r="D72" s="91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176"/>
      <c r="Q72" s="178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</row>
    <row r="73" spans="1:108">
      <c r="A73" s="82"/>
      <c r="B73" s="54"/>
      <c r="C73" s="54"/>
      <c r="D73" s="91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176"/>
      <c r="Q73" s="178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</row>
    <row r="74" spans="1:108">
      <c r="A74" s="82"/>
      <c r="B74" s="54"/>
      <c r="C74" s="54"/>
      <c r="D74" s="91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176"/>
      <c r="Q74" s="178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</row>
    <row r="75" spans="1:108">
      <c r="A75" s="82"/>
      <c r="B75" s="54"/>
      <c r="C75" s="54"/>
      <c r="D75" s="91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176"/>
      <c r="Q75" s="178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</row>
    <row r="76" spans="1:108">
      <c r="A76" s="82"/>
      <c r="B76" s="54"/>
      <c r="C76" s="54"/>
      <c r="D76" s="91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176"/>
      <c r="Q76" s="178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</row>
    <row r="77" spans="1:108">
      <c r="A77" s="82"/>
      <c r="B77" s="54"/>
      <c r="C77" s="54"/>
      <c r="D77" s="91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176"/>
      <c r="Q77" s="178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</row>
    <row r="78" spans="1:108">
      <c r="A78" s="82"/>
      <c r="B78" s="54"/>
      <c r="C78" s="54"/>
      <c r="D78" s="91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176"/>
      <c r="Q78" s="178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</row>
    <row r="79" spans="1:108">
      <c r="A79" s="82"/>
      <c r="B79" s="54"/>
      <c r="C79" s="54"/>
      <c r="D79" s="91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176"/>
      <c r="Q79" s="178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</row>
    <row r="80" spans="1:108">
      <c r="A80" s="82"/>
      <c r="B80" s="54"/>
      <c r="C80" s="54"/>
      <c r="D80" s="91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176"/>
      <c r="Q80" s="178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</row>
    <row r="81" spans="1:108">
      <c r="A81" s="82"/>
      <c r="B81" s="54"/>
      <c r="C81" s="54"/>
      <c r="D81" s="91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176"/>
      <c r="Q81" s="178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</row>
    <row r="82" spans="1:108">
      <c r="A82" s="82"/>
      <c r="B82" s="54"/>
      <c r="C82" s="54"/>
      <c r="D82" s="91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176"/>
      <c r="Q82" s="178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</row>
    <row r="83" spans="1:108">
      <c r="A83" s="82"/>
      <c r="B83" s="54"/>
      <c r="C83" s="54"/>
      <c r="D83" s="91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176"/>
      <c r="Q83" s="178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</row>
    <row r="84" spans="1:108">
      <c r="A84" s="82"/>
      <c r="B84" s="54"/>
      <c r="C84" s="54"/>
      <c r="D84" s="91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176"/>
      <c r="Q84" s="178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</row>
    <row r="85" spans="1:108">
      <c r="A85" s="82"/>
      <c r="B85" s="54"/>
      <c r="C85" s="54"/>
      <c r="D85" s="91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176"/>
      <c r="Q85" s="178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</row>
    <row r="86" spans="1:108">
      <c r="A86" s="82"/>
      <c r="B86" s="54"/>
      <c r="C86" s="54"/>
      <c r="D86" s="91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176"/>
      <c r="Q86" s="178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</row>
    <row r="87" spans="1:108">
      <c r="A87" s="82"/>
      <c r="B87" s="54"/>
      <c r="C87" s="54"/>
      <c r="D87" s="91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176"/>
      <c r="Q87" s="178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</row>
    <row r="88" spans="1:108">
      <c r="A88" s="82"/>
      <c r="B88" s="54"/>
      <c r="C88" s="54"/>
      <c r="D88" s="91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176"/>
      <c r="Q88" s="178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</row>
    <row r="89" spans="1:108">
      <c r="A89" s="82"/>
      <c r="B89" s="54"/>
      <c r="C89" s="54"/>
      <c r="D89" s="91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176"/>
      <c r="Q89" s="178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</row>
    <row r="90" spans="1:108">
      <c r="A90" s="82"/>
      <c r="B90" s="54"/>
      <c r="C90" s="54"/>
      <c r="D90" s="91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176"/>
      <c r="Q90" s="178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</row>
    <row r="91" spans="1:108">
      <c r="A91" s="82"/>
      <c r="B91" s="54"/>
      <c r="C91" s="54"/>
      <c r="D91" s="91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176"/>
      <c r="Q91" s="178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</row>
    <row r="92" spans="1:108">
      <c r="A92" s="82"/>
      <c r="B92" s="54"/>
      <c r="C92" s="54"/>
      <c r="D92" s="91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76"/>
      <c r="Q92" s="178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</row>
    <row r="93" spans="1:108">
      <c r="A93" s="82"/>
      <c r="B93" s="54"/>
      <c r="C93" s="54"/>
      <c r="D93" s="91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176"/>
      <c r="Q93" s="178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</row>
    <row r="94" spans="1:108">
      <c r="A94" s="82"/>
      <c r="B94" s="54"/>
      <c r="C94" s="54"/>
      <c r="D94" s="91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176"/>
      <c r="Q94" s="178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</row>
    <row r="95" spans="1:108">
      <c r="A95" s="82"/>
      <c r="B95" s="54"/>
      <c r="C95" s="54"/>
      <c r="D95" s="91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176"/>
      <c r="Q95" s="178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</row>
    <row r="96" spans="1:108">
      <c r="A96" s="82"/>
      <c r="B96" s="54"/>
      <c r="C96" s="54"/>
      <c r="D96" s="91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176"/>
      <c r="Q96" s="178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</row>
    <row r="97" spans="1:108">
      <c r="A97" s="82"/>
      <c r="B97" s="54"/>
      <c r="C97" s="54"/>
      <c r="D97" s="91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176"/>
      <c r="Q97" s="178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</row>
    <row r="98" spans="1:108">
      <c r="A98" s="82"/>
      <c r="B98" s="54"/>
      <c r="C98" s="54"/>
      <c r="D98" s="91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176"/>
      <c r="Q98" s="178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</row>
    <row r="99" spans="1:108">
      <c r="A99" s="82"/>
      <c r="B99" s="54"/>
      <c r="C99" s="54"/>
      <c r="D99" s="91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176"/>
      <c r="Q99" s="178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</row>
    <row r="100" spans="1:108">
      <c r="A100" s="82"/>
      <c r="B100" s="54"/>
      <c r="C100" s="54"/>
      <c r="D100" s="91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176"/>
      <c r="Q100" s="178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</row>
    <row r="101" spans="1:108">
      <c r="A101" s="82"/>
      <c r="B101" s="54"/>
      <c r="C101" s="54"/>
      <c r="D101" s="91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176"/>
      <c r="Q101" s="178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</row>
    <row r="102" spans="1:108">
      <c r="A102" s="82"/>
      <c r="B102" s="54"/>
      <c r="C102" s="54"/>
      <c r="D102" s="91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176"/>
      <c r="Q102" s="178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</row>
    <row r="103" spans="1:108">
      <c r="A103" s="82"/>
      <c r="B103" s="54"/>
      <c r="C103" s="54"/>
      <c r="D103" s="91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176"/>
      <c r="Q103" s="178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</row>
    <row r="104" spans="1:108">
      <c r="A104" s="82"/>
      <c r="B104" s="54"/>
      <c r="C104" s="54"/>
      <c r="D104" s="91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176"/>
      <c r="Q104" s="178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</row>
    <row r="105" spans="1:108">
      <c r="A105" s="82"/>
      <c r="B105" s="54"/>
      <c r="C105" s="54"/>
      <c r="D105" s="91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176"/>
      <c r="Q105" s="178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</row>
    <row r="106" spans="1:108">
      <c r="A106" s="82"/>
      <c r="B106" s="54"/>
      <c r="C106" s="54"/>
      <c r="D106" s="91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176"/>
      <c r="Q106" s="178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</row>
    <row r="107" spans="1:108">
      <c r="A107" s="82"/>
      <c r="B107" s="54"/>
      <c r="C107" s="54"/>
      <c r="D107" s="91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176"/>
      <c r="Q107" s="178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</row>
    <row r="108" spans="1:108">
      <c r="A108" s="82"/>
      <c r="B108" s="54"/>
      <c r="C108" s="54"/>
      <c r="D108" s="91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176"/>
      <c r="Q108" s="178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</row>
    <row r="109" spans="1:108">
      <c r="A109" s="82"/>
      <c r="B109" s="54"/>
      <c r="C109" s="54"/>
      <c r="D109" s="91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176"/>
      <c r="Q109" s="178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</row>
    <row r="110" spans="1:108">
      <c r="A110" s="82"/>
      <c r="B110" s="54"/>
      <c r="C110" s="54"/>
      <c r="D110" s="91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176"/>
      <c r="Q110" s="178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</row>
    <row r="111" spans="1:108">
      <c r="A111" s="82"/>
      <c r="B111" s="54"/>
      <c r="C111" s="54"/>
      <c r="D111" s="91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176"/>
      <c r="Q111" s="178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</row>
    <row r="112" spans="1:108">
      <c r="A112" s="82"/>
      <c r="B112" s="54"/>
      <c r="C112" s="54"/>
      <c r="D112" s="91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176"/>
      <c r="Q112" s="178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</row>
    <row r="113" spans="1:108">
      <c r="A113" s="82"/>
      <c r="B113" s="54"/>
      <c r="C113" s="54"/>
      <c r="D113" s="91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176"/>
      <c r="Q113" s="178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</row>
    <row r="114" spans="1:108">
      <c r="A114" s="82"/>
      <c r="B114" s="54"/>
      <c r="C114" s="54"/>
      <c r="D114" s="91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176"/>
      <c r="Q114" s="178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</row>
    <row r="115" spans="1:108">
      <c r="A115" s="82"/>
      <c r="B115" s="54"/>
      <c r="C115" s="54"/>
      <c r="D115" s="91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176"/>
      <c r="Q115" s="178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</row>
    <row r="116" spans="1:108">
      <c r="A116" s="82"/>
      <c r="B116" s="54"/>
      <c r="C116" s="54"/>
      <c r="D116" s="91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176"/>
      <c r="Q116" s="178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</row>
    <row r="117" spans="1:108">
      <c r="A117" s="82"/>
      <c r="B117" s="54"/>
      <c r="C117" s="54"/>
      <c r="D117" s="91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176"/>
      <c r="Q117" s="178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</row>
    <row r="118" spans="1:108">
      <c r="A118" s="82"/>
      <c r="B118" s="54"/>
      <c r="C118" s="54"/>
      <c r="D118" s="91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176"/>
      <c r="Q118" s="178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</row>
    <row r="119" spans="1:108">
      <c r="A119" s="82"/>
      <c r="B119" s="54"/>
      <c r="C119" s="54"/>
      <c r="D119" s="91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176"/>
      <c r="Q119" s="178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</row>
    <row r="120" spans="1:108">
      <c r="A120" s="82"/>
      <c r="B120" s="54"/>
      <c r="C120" s="54"/>
      <c r="D120" s="91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176"/>
      <c r="Q120" s="178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</row>
    <row r="121" spans="1:108">
      <c r="A121" s="82"/>
      <c r="B121" s="54"/>
      <c r="C121" s="54"/>
      <c r="D121" s="91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176"/>
      <c r="Q121" s="178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</row>
    <row r="122" spans="1:108">
      <c r="A122" s="82"/>
      <c r="B122" s="54"/>
      <c r="C122" s="54"/>
      <c r="D122" s="91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176"/>
      <c r="Q122" s="178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</row>
    <row r="123" spans="1:108">
      <c r="A123" s="82"/>
      <c r="B123" s="54"/>
      <c r="C123" s="54"/>
      <c r="D123" s="91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176"/>
      <c r="Q123" s="178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</row>
    <row r="124" spans="1:108">
      <c r="A124" s="82"/>
      <c r="B124" s="54"/>
      <c r="C124" s="54"/>
      <c r="D124" s="91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176"/>
      <c r="Q124" s="178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</row>
    <row r="125" spans="1:108">
      <c r="A125" s="82"/>
      <c r="B125" s="54"/>
      <c r="C125" s="54"/>
      <c r="D125" s="91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176"/>
      <c r="Q125" s="178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</row>
    <row r="126" spans="1:108">
      <c r="A126" s="82"/>
      <c r="B126" s="54"/>
      <c r="C126" s="54"/>
      <c r="D126" s="91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176"/>
      <c r="Q126" s="178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</row>
    <row r="127" spans="1:108">
      <c r="A127" s="82"/>
      <c r="B127" s="54"/>
      <c r="C127" s="54"/>
      <c r="D127" s="91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176"/>
      <c r="Q127" s="178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</row>
    <row r="128" spans="1:108">
      <c r="A128" s="82"/>
      <c r="B128" s="54"/>
      <c r="C128" s="54"/>
      <c r="D128" s="91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176"/>
      <c r="Q128" s="178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</row>
    <row r="129" spans="1:108">
      <c r="A129" s="82"/>
      <c r="B129" s="54"/>
      <c r="C129" s="54"/>
      <c r="D129" s="91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176"/>
      <c r="Q129" s="178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</row>
    <row r="130" spans="1:108">
      <c r="A130" s="82"/>
      <c r="B130" s="54"/>
      <c r="C130" s="54"/>
      <c r="D130" s="91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176"/>
      <c r="Q130" s="178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</row>
    <row r="131" spans="1:108">
      <c r="A131" s="82"/>
      <c r="B131" s="54"/>
      <c r="C131" s="54"/>
      <c r="D131" s="91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176"/>
      <c r="Q131" s="178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</row>
    <row r="132" spans="1:108">
      <c r="A132" s="82"/>
      <c r="B132" s="54"/>
      <c r="C132" s="54"/>
      <c r="D132" s="91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176"/>
      <c r="Q132" s="178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</row>
    <row r="133" spans="1:108">
      <c r="A133" s="82"/>
      <c r="B133" s="54"/>
      <c r="C133" s="54"/>
      <c r="D133" s="91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176"/>
      <c r="Q133" s="178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</row>
    <row r="134" spans="1:108">
      <c r="A134" s="82"/>
      <c r="B134" s="54"/>
      <c r="C134" s="54"/>
      <c r="D134" s="91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176"/>
      <c r="Q134" s="178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</row>
    <row r="135" spans="1:108">
      <c r="A135" s="82"/>
      <c r="B135" s="54"/>
      <c r="C135" s="54"/>
      <c r="D135" s="91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176"/>
      <c r="Q135" s="178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</row>
    <row r="136" spans="1:108">
      <c r="A136" s="82"/>
      <c r="B136" s="54"/>
      <c r="C136" s="54"/>
      <c r="D136" s="91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176"/>
      <c r="Q136" s="178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</row>
    <row r="137" spans="1:108">
      <c r="A137" s="82"/>
      <c r="B137" s="54"/>
      <c r="C137" s="54"/>
      <c r="D137" s="91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176"/>
      <c r="Q137" s="178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</row>
    <row r="138" spans="1:108">
      <c r="A138" s="82"/>
      <c r="B138" s="54"/>
      <c r="C138" s="54"/>
      <c r="D138" s="91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176"/>
      <c r="Q138" s="178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</row>
    <row r="139" spans="1:108">
      <c r="A139" s="82"/>
      <c r="B139" s="54"/>
      <c r="C139" s="54"/>
      <c r="D139" s="91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176"/>
      <c r="Q139" s="178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</row>
    <row r="140" spans="1:108">
      <c r="A140" s="82"/>
      <c r="B140" s="54"/>
      <c r="C140" s="54"/>
      <c r="D140" s="91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176"/>
      <c r="Q140" s="178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</row>
    <row r="141" spans="1:108">
      <c r="A141" s="82"/>
      <c r="B141" s="54"/>
      <c r="C141" s="54"/>
      <c r="D141" s="91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176"/>
      <c r="Q141" s="178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</row>
    <row r="142" spans="1:108">
      <c r="A142" s="82"/>
      <c r="B142" s="54"/>
      <c r="C142" s="54"/>
      <c r="D142" s="91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176"/>
      <c r="Q142" s="178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</row>
    <row r="143" spans="1:108">
      <c r="A143" s="82"/>
      <c r="B143" s="54"/>
      <c r="C143" s="54"/>
      <c r="D143" s="91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176"/>
      <c r="Q143" s="178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</row>
    <row r="144" spans="1:108">
      <c r="A144" s="82"/>
      <c r="B144" s="54"/>
      <c r="C144" s="54"/>
      <c r="D144" s="91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176"/>
      <c r="Q144" s="178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</row>
    <row r="145" spans="1:108">
      <c r="A145" s="82"/>
      <c r="B145" s="54"/>
      <c r="C145" s="54"/>
      <c r="D145" s="91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176"/>
      <c r="Q145" s="178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</row>
    <row r="146" spans="1:108">
      <c r="A146" s="82"/>
      <c r="B146" s="54"/>
      <c r="C146" s="54"/>
      <c r="D146" s="91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176"/>
      <c r="Q146" s="178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</row>
    <row r="147" spans="1:108">
      <c r="A147" s="82"/>
      <c r="B147" s="54"/>
      <c r="C147" s="54"/>
      <c r="D147" s="91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176"/>
      <c r="Q147" s="178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</row>
    <row r="148" spans="1:108">
      <c r="A148" s="82"/>
      <c r="B148" s="54"/>
      <c r="C148" s="54"/>
      <c r="D148" s="91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176"/>
      <c r="Q148" s="178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</row>
    <row r="149" spans="1:108">
      <c r="A149" s="82"/>
      <c r="B149" s="54"/>
      <c r="C149" s="54"/>
      <c r="D149" s="91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176"/>
      <c r="Q149" s="178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</row>
    <row r="150" spans="1:108">
      <c r="A150" s="82"/>
      <c r="B150" s="54"/>
      <c r="C150" s="54"/>
      <c r="D150" s="91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176"/>
      <c r="Q150" s="178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</row>
    <row r="151" spans="1:108">
      <c r="A151" s="82"/>
      <c r="B151" s="54"/>
      <c r="C151" s="54"/>
      <c r="D151" s="91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176"/>
      <c r="Q151" s="178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</row>
    <row r="152" spans="1:108">
      <c r="A152" s="82"/>
      <c r="B152" s="54"/>
      <c r="C152" s="54"/>
      <c r="D152" s="91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176"/>
      <c r="Q152" s="178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</row>
    <row r="153" spans="1:108">
      <c r="A153" s="82"/>
      <c r="B153" s="54"/>
      <c r="C153" s="54"/>
      <c r="D153" s="91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176"/>
      <c r="Q153" s="178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</row>
    <row r="154" spans="1:108">
      <c r="A154" s="82"/>
      <c r="B154" s="54"/>
      <c r="C154" s="54"/>
      <c r="D154" s="91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176"/>
      <c r="Q154" s="178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</row>
    <row r="155" spans="1:108">
      <c r="A155" s="82"/>
      <c r="B155" s="54"/>
      <c r="C155" s="54"/>
      <c r="D155" s="91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176"/>
      <c r="Q155" s="178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</row>
    <row r="156" spans="1:108">
      <c r="A156" s="82"/>
      <c r="B156" s="54"/>
      <c r="C156" s="54"/>
      <c r="D156" s="91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176"/>
      <c r="Q156" s="178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</row>
    <row r="157" spans="1:108">
      <c r="A157" s="82"/>
      <c r="B157" s="54"/>
      <c r="C157" s="54"/>
      <c r="D157" s="91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176"/>
      <c r="Q157" s="178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</row>
    <row r="158" spans="1:108">
      <c r="A158" s="82"/>
      <c r="B158" s="54"/>
      <c r="C158" s="54"/>
      <c r="D158" s="91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176"/>
      <c r="Q158" s="178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</row>
    <row r="159" spans="1:108">
      <c r="A159" s="82"/>
      <c r="B159" s="54"/>
      <c r="C159" s="54"/>
      <c r="D159" s="91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176"/>
      <c r="Q159" s="178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</row>
    <row r="160" spans="1:108">
      <c r="A160" s="82"/>
      <c r="B160" s="54"/>
      <c r="C160" s="54"/>
      <c r="D160" s="91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176"/>
      <c r="Q160" s="178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</row>
    <row r="161" spans="1:108">
      <c r="A161" s="82"/>
      <c r="B161" s="54"/>
      <c r="C161" s="54"/>
      <c r="D161" s="91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176"/>
      <c r="Q161" s="178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</row>
    <row r="162" spans="1:108">
      <c r="A162" s="82"/>
      <c r="B162" s="54"/>
      <c r="C162" s="54"/>
      <c r="D162" s="91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176"/>
      <c r="Q162" s="178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</row>
    <row r="163" spans="1:108">
      <c r="A163" s="82"/>
      <c r="B163" s="54"/>
      <c r="C163" s="54"/>
      <c r="D163" s="91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176"/>
      <c r="Q163" s="178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</row>
    <row r="164" spans="1:108">
      <c r="A164" s="82"/>
      <c r="B164" s="54"/>
      <c r="C164" s="54"/>
      <c r="D164" s="91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176"/>
      <c r="Q164" s="178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</row>
    <row r="165" spans="1:108">
      <c r="A165" s="82"/>
      <c r="B165" s="54"/>
      <c r="C165" s="54"/>
      <c r="D165" s="91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176"/>
      <c r="Q165" s="178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</row>
    <row r="166" spans="1:108">
      <c r="A166" s="82"/>
      <c r="B166" s="54"/>
      <c r="C166" s="54"/>
      <c r="D166" s="91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176"/>
      <c r="Q166" s="178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</row>
    <row r="167" spans="1:108">
      <c r="A167" s="82"/>
      <c r="B167" s="54"/>
      <c r="C167" s="54"/>
      <c r="D167" s="91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176"/>
      <c r="Q167" s="178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</row>
    <row r="168" spans="1:108">
      <c r="A168" s="82"/>
      <c r="B168" s="54"/>
      <c r="C168" s="54"/>
      <c r="D168" s="91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176"/>
      <c r="Q168" s="178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</row>
    <row r="169" spans="1:108">
      <c r="A169" s="82"/>
      <c r="B169" s="54"/>
      <c r="C169" s="54"/>
      <c r="D169" s="91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176"/>
      <c r="Q169" s="178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</row>
    <row r="170" spans="1:108">
      <c r="A170" s="82"/>
      <c r="B170" s="54"/>
      <c r="C170" s="54"/>
      <c r="D170" s="91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176"/>
      <c r="Q170" s="178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</row>
    <row r="171" spans="1:108">
      <c r="A171" s="82"/>
      <c r="B171" s="54"/>
      <c r="C171" s="54"/>
      <c r="D171" s="91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176"/>
      <c r="Q171" s="178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</row>
    <row r="172" spans="1:108">
      <c r="A172" s="82"/>
      <c r="B172" s="54"/>
      <c r="C172" s="54"/>
      <c r="D172" s="91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176"/>
      <c r="Q172" s="178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</row>
    <row r="173" spans="1:108">
      <c r="A173" s="82"/>
      <c r="B173" s="54"/>
      <c r="C173" s="54"/>
      <c r="D173" s="91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176"/>
      <c r="Q173" s="178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</row>
    <row r="174" spans="1:108">
      <c r="A174" s="82"/>
      <c r="B174" s="54"/>
      <c r="C174" s="54"/>
      <c r="D174" s="91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176"/>
      <c r="Q174" s="178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</row>
    <row r="175" spans="1:108">
      <c r="A175" s="82"/>
      <c r="B175" s="54"/>
      <c r="C175" s="54"/>
      <c r="D175" s="91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176"/>
      <c r="Q175" s="178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</row>
    <row r="176" spans="1:108">
      <c r="A176" s="82"/>
      <c r="B176" s="54"/>
      <c r="C176" s="54"/>
      <c r="D176" s="91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176"/>
      <c r="Q176" s="178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</row>
    <row r="177" spans="1:108">
      <c r="A177" s="82"/>
      <c r="B177" s="54"/>
      <c r="C177" s="54"/>
      <c r="D177" s="91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176"/>
      <c r="Q177" s="178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</row>
    <row r="178" spans="1:108">
      <c r="A178" s="82"/>
      <c r="B178" s="54"/>
      <c r="C178" s="54"/>
      <c r="D178" s="91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176"/>
      <c r="Q178" s="178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</row>
    <row r="179" spans="1:108">
      <c r="A179" s="82"/>
      <c r="B179" s="54"/>
      <c r="C179" s="54"/>
      <c r="D179" s="91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176"/>
      <c r="Q179" s="178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</row>
    <row r="180" spans="1:108">
      <c r="A180" s="82"/>
      <c r="B180" s="54"/>
      <c r="C180" s="54"/>
      <c r="D180" s="91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176"/>
      <c r="Q180" s="178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</row>
    <row r="181" spans="1:108">
      <c r="A181" s="82"/>
      <c r="B181" s="54"/>
      <c r="C181" s="54"/>
      <c r="D181" s="91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176"/>
      <c r="Q181" s="178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</row>
    <row r="182" spans="1:108">
      <c r="A182" s="82"/>
      <c r="B182" s="54"/>
      <c r="C182" s="54"/>
      <c r="D182" s="91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176"/>
      <c r="Q182" s="178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</row>
    <row r="183" spans="1:108">
      <c r="A183" s="82"/>
      <c r="B183" s="54"/>
      <c r="C183" s="54"/>
      <c r="D183" s="91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176"/>
      <c r="Q183" s="178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</row>
    <row r="184" spans="1:108">
      <c r="A184" s="82"/>
      <c r="B184" s="54"/>
      <c r="C184" s="54"/>
      <c r="D184" s="91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176"/>
      <c r="Q184" s="178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</row>
    <row r="185" spans="1:108">
      <c r="A185" s="82"/>
      <c r="B185" s="54"/>
      <c r="C185" s="54"/>
      <c r="D185" s="91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176"/>
      <c r="Q185" s="178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</row>
    <row r="186" spans="1:108">
      <c r="A186" s="82"/>
      <c r="B186" s="54"/>
      <c r="C186" s="54"/>
      <c r="D186" s="91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176"/>
      <c r="Q186" s="178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</row>
    <row r="187" spans="1:108">
      <c r="A187" s="82"/>
      <c r="B187" s="54"/>
      <c r="C187" s="54"/>
      <c r="D187" s="91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176"/>
      <c r="Q187" s="178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</row>
    <row r="188" spans="1:108">
      <c r="A188" s="82"/>
      <c r="B188" s="54"/>
      <c r="C188" s="54"/>
      <c r="D188" s="91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176"/>
      <c r="Q188" s="178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</row>
    <row r="189" spans="1:108">
      <c r="A189" s="82"/>
      <c r="B189" s="54"/>
      <c r="C189" s="54"/>
      <c r="D189" s="91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176"/>
      <c r="Q189" s="178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  <c r="DC189" s="54"/>
      <c r="DD189" s="54"/>
    </row>
    <row r="190" spans="1:108">
      <c r="A190" s="82"/>
      <c r="B190" s="54"/>
      <c r="C190" s="54"/>
      <c r="D190" s="91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176"/>
      <c r="Q190" s="178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  <c r="DC190" s="54"/>
      <c r="DD190" s="54"/>
    </row>
    <row r="191" spans="1:108">
      <c r="A191" s="82"/>
      <c r="B191" s="54"/>
      <c r="C191" s="54"/>
      <c r="D191" s="91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176"/>
      <c r="Q191" s="178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</row>
    <row r="192" spans="1:108">
      <c r="A192" s="82"/>
      <c r="B192" s="54"/>
      <c r="C192" s="54"/>
      <c r="D192" s="91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176"/>
      <c r="Q192" s="178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</row>
    <row r="193" spans="1:108">
      <c r="A193" s="82"/>
      <c r="B193" s="54"/>
      <c r="C193" s="54"/>
      <c r="D193" s="91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176"/>
      <c r="Q193" s="178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  <c r="DC193" s="54"/>
      <c r="DD193" s="54"/>
    </row>
    <row r="194" spans="1:108">
      <c r="A194" s="82"/>
      <c r="B194" s="54"/>
      <c r="C194" s="54"/>
      <c r="D194" s="91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176"/>
      <c r="Q194" s="178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</row>
    <row r="195" spans="1:108">
      <c r="A195" s="82"/>
      <c r="B195" s="54"/>
      <c r="C195" s="54"/>
      <c r="D195" s="91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176"/>
      <c r="Q195" s="178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</row>
    <row r="196" spans="1:108">
      <c r="A196" s="82"/>
      <c r="B196" s="54"/>
      <c r="C196" s="54"/>
      <c r="D196" s="91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176"/>
      <c r="Q196" s="178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</row>
    <row r="197" spans="1:108">
      <c r="A197" s="82"/>
      <c r="B197" s="54"/>
      <c r="C197" s="54"/>
      <c r="D197" s="91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176"/>
      <c r="Q197" s="178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  <c r="DC197" s="54"/>
      <c r="DD197" s="54"/>
    </row>
    <row r="198" spans="1:108">
      <c r="A198" s="82"/>
      <c r="B198" s="54"/>
      <c r="C198" s="54"/>
      <c r="D198" s="91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176"/>
      <c r="Q198" s="178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</row>
    <row r="199" spans="1:108">
      <c r="A199" s="82"/>
      <c r="B199" s="54"/>
      <c r="C199" s="54"/>
      <c r="D199" s="91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176"/>
      <c r="Q199" s="178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</row>
    <row r="200" spans="1:108">
      <c r="A200" s="82"/>
      <c r="B200" s="54"/>
      <c r="C200" s="54"/>
      <c r="D200" s="91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176"/>
      <c r="Q200" s="178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</row>
    <row r="201" spans="1:108">
      <c r="A201" s="82"/>
      <c r="B201" s="54"/>
      <c r="C201" s="54"/>
      <c r="D201" s="91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176"/>
      <c r="Q201" s="178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</row>
    <row r="202" spans="1:108">
      <c r="A202" s="82"/>
      <c r="B202" s="54"/>
      <c r="C202" s="54"/>
      <c r="D202" s="91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176"/>
      <c r="Q202" s="178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</row>
    <row r="203" spans="1:108">
      <c r="A203" s="82"/>
      <c r="B203" s="54"/>
      <c r="C203" s="54"/>
      <c r="D203" s="91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176"/>
      <c r="Q203" s="178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</row>
    <row r="204" spans="1:108">
      <c r="A204" s="82"/>
      <c r="B204" s="54"/>
      <c r="C204" s="54"/>
      <c r="D204" s="91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176"/>
      <c r="Q204" s="178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</row>
    <row r="205" spans="1:108">
      <c r="A205" s="82"/>
      <c r="B205" s="54"/>
      <c r="C205" s="54"/>
      <c r="D205" s="91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176"/>
      <c r="Q205" s="178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</row>
    <row r="206" spans="1:108">
      <c r="A206" s="82"/>
      <c r="B206" s="54"/>
      <c r="C206" s="54"/>
      <c r="D206" s="91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176"/>
      <c r="Q206" s="178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</row>
    <row r="207" spans="1:108">
      <c r="A207" s="82"/>
      <c r="B207" s="54"/>
      <c r="C207" s="54"/>
      <c r="D207" s="91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176"/>
      <c r="Q207" s="178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</row>
    <row r="208" spans="1:108">
      <c r="A208" s="82"/>
      <c r="B208" s="54"/>
      <c r="C208" s="54"/>
      <c r="D208" s="91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176"/>
      <c r="Q208" s="178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</row>
    <row r="209" spans="1:108">
      <c r="A209" s="82"/>
      <c r="B209" s="54"/>
      <c r="C209" s="54"/>
      <c r="D209" s="91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176"/>
      <c r="Q209" s="178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</row>
    <row r="210" spans="1:108">
      <c r="A210" s="82"/>
      <c r="B210" s="54"/>
      <c r="C210" s="54"/>
      <c r="D210" s="91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176"/>
      <c r="Q210" s="178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</row>
    <row r="211" spans="1:108">
      <c r="A211" s="82"/>
      <c r="B211" s="54"/>
      <c r="C211" s="54"/>
      <c r="D211" s="91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176"/>
      <c r="Q211" s="178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</row>
    <row r="212" spans="1:108">
      <c r="A212" s="82"/>
      <c r="B212" s="54"/>
      <c r="C212" s="54"/>
      <c r="D212" s="91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176"/>
      <c r="Q212" s="178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</row>
    <row r="213" spans="1:108">
      <c r="A213" s="82"/>
      <c r="B213" s="54"/>
      <c r="C213" s="54"/>
      <c r="D213" s="91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176"/>
      <c r="Q213" s="178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</row>
    <row r="214" spans="1:108">
      <c r="A214" s="82"/>
      <c r="B214" s="54"/>
      <c r="C214" s="54"/>
      <c r="D214" s="91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176"/>
      <c r="Q214" s="178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</row>
    <row r="215" spans="1:108">
      <c r="A215" s="82"/>
      <c r="B215" s="54"/>
      <c r="C215" s="54"/>
      <c r="D215" s="91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176"/>
      <c r="Q215" s="178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</row>
    <row r="216" spans="1:108">
      <c r="A216" s="82"/>
      <c r="B216" s="54"/>
      <c r="C216" s="54"/>
      <c r="D216" s="91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176"/>
      <c r="Q216" s="178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</row>
    <row r="217" spans="1:108">
      <c r="A217" s="82"/>
      <c r="B217" s="54"/>
      <c r="C217" s="54"/>
      <c r="D217" s="91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176"/>
      <c r="Q217" s="178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</row>
    <row r="218" spans="1:108">
      <c r="A218" s="82"/>
      <c r="B218" s="54"/>
      <c r="C218" s="54"/>
      <c r="D218" s="91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176"/>
      <c r="Q218" s="178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</row>
    <row r="219" spans="1:108">
      <c r="A219" s="82"/>
      <c r="B219" s="54"/>
      <c r="C219" s="54"/>
      <c r="D219" s="91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176"/>
      <c r="Q219" s="178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</row>
    <row r="220" spans="1:108">
      <c r="A220" s="82"/>
      <c r="B220" s="54"/>
      <c r="C220" s="54"/>
      <c r="D220" s="91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176"/>
      <c r="Q220" s="178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</row>
    <row r="221" spans="1:108">
      <c r="A221" s="82"/>
      <c r="B221" s="54"/>
      <c r="C221" s="54"/>
      <c r="D221" s="91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176"/>
      <c r="Q221" s="178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</row>
    <row r="222" spans="1:108">
      <c r="A222" s="82"/>
      <c r="B222" s="54"/>
      <c r="C222" s="54"/>
      <c r="D222" s="91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176"/>
      <c r="Q222" s="178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</row>
    <row r="223" spans="1:108">
      <c r="A223" s="82"/>
      <c r="B223" s="54"/>
      <c r="C223" s="54"/>
      <c r="D223" s="91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176"/>
      <c r="Q223" s="178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</row>
    <row r="224" spans="1:108">
      <c r="A224" s="82"/>
      <c r="B224" s="54"/>
      <c r="C224" s="54"/>
      <c r="D224" s="91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176"/>
      <c r="Q224" s="178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</row>
    <row r="225" spans="1:108">
      <c r="A225" s="82"/>
      <c r="B225" s="54"/>
      <c r="C225" s="54"/>
      <c r="D225" s="91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176"/>
      <c r="Q225" s="178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</row>
    <row r="226" spans="1:108">
      <c r="A226" s="82"/>
      <c r="B226" s="54"/>
      <c r="C226" s="54"/>
      <c r="D226" s="91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176"/>
      <c r="Q226" s="178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</row>
    <row r="227" spans="1:108">
      <c r="A227" s="82"/>
      <c r="B227" s="54"/>
      <c r="C227" s="54"/>
      <c r="D227" s="91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176"/>
      <c r="Q227" s="178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</row>
    <row r="228" spans="1:108">
      <c r="A228" s="82"/>
      <c r="B228" s="54"/>
      <c r="C228" s="54"/>
      <c r="D228" s="91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176"/>
      <c r="Q228" s="178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</row>
    <row r="229" spans="1:108">
      <c r="A229" s="82"/>
      <c r="B229" s="54"/>
      <c r="C229" s="54"/>
      <c r="D229" s="91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176"/>
      <c r="Q229" s="178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</row>
    <row r="230" spans="1:108">
      <c r="A230" s="82"/>
      <c r="B230" s="54"/>
      <c r="C230" s="54"/>
      <c r="D230" s="91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176"/>
      <c r="Q230" s="178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</row>
    <row r="231" spans="1:108">
      <c r="A231" s="82"/>
      <c r="B231" s="54"/>
      <c r="C231" s="54"/>
      <c r="D231" s="91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176"/>
      <c r="Q231" s="178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</row>
    <row r="232" spans="1:108">
      <c r="A232" s="82"/>
      <c r="B232" s="54"/>
      <c r="C232" s="54"/>
      <c r="D232" s="91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176"/>
      <c r="Q232" s="178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</row>
    <row r="233" spans="1:108">
      <c r="A233" s="82"/>
      <c r="B233" s="54"/>
      <c r="C233" s="54"/>
      <c r="D233" s="91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176"/>
      <c r="Q233" s="178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</row>
    <row r="234" spans="1:108">
      <c r="A234" s="82"/>
      <c r="B234" s="54"/>
      <c r="C234" s="54"/>
      <c r="D234" s="91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176"/>
      <c r="Q234" s="178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</row>
    <row r="235" spans="1:108">
      <c r="A235" s="82"/>
      <c r="B235" s="54"/>
      <c r="C235" s="54"/>
      <c r="D235" s="91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176"/>
      <c r="Q235" s="178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</row>
    <row r="236" spans="1:108">
      <c r="A236" s="82"/>
      <c r="B236" s="54"/>
      <c r="C236" s="54"/>
      <c r="D236" s="91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176"/>
      <c r="Q236" s="178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</row>
    <row r="237" spans="1:108">
      <c r="A237" s="82"/>
      <c r="B237" s="54"/>
      <c r="C237" s="54"/>
      <c r="D237" s="91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176"/>
      <c r="Q237" s="178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</row>
    <row r="238" spans="1:108">
      <c r="A238" s="82"/>
      <c r="B238" s="54"/>
      <c r="C238" s="54"/>
      <c r="D238" s="91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176"/>
      <c r="Q238" s="178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</row>
    <row r="239" spans="1:108">
      <c r="A239" s="82"/>
      <c r="B239" s="54"/>
      <c r="C239" s="54"/>
      <c r="D239" s="91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176"/>
      <c r="Q239" s="178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</row>
    <row r="240" spans="1:108">
      <c r="A240" s="82"/>
      <c r="B240" s="54"/>
      <c r="C240" s="54"/>
      <c r="D240" s="91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176"/>
      <c r="Q240" s="178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</row>
    <row r="241" spans="1:108">
      <c r="A241" s="82"/>
      <c r="B241" s="54"/>
      <c r="C241" s="54"/>
      <c r="D241" s="91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176"/>
      <c r="Q241" s="178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</row>
    <row r="242" spans="1:108">
      <c r="A242" s="82"/>
      <c r="B242" s="54"/>
      <c r="C242" s="54"/>
      <c r="D242" s="91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176"/>
      <c r="Q242" s="178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</row>
    <row r="243" spans="1:108">
      <c r="A243" s="82"/>
      <c r="B243" s="54"/>
      <c r="C243" s="54"/>
      <c r="D243" s="91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176"/>
      <c r="Q243" s="178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</row>
    <row r="244" spans="1:108">
      <c r="A244" s="82"/>
      <c r="B244" s="54"/>
      <c r="C244" s="54"/>
      <c r="D244" s="91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176"/>
      <c r="Q244" s="178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</row>
    <row r="245" spans="1:108">
      <c r="A245" s="82"/>
      <c r="B245" s="54"/>
      <c r="C245" s="54"/>
      <c r="D245" s="91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176"/>
      <c r="Q245" s="178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</row>
    <row r="246" spans="1:108">
      <c r="A246" s="82"/>
      <c r="B246" s="54"/>
      <c r="C246" s="54"/>
      <c r="D246" s="91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176"/>
      <c r="Q246" s="178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</row>
    <row r="247" spans="1:108">
      <c r="A247" s="82"/>
      <c r="B247" s="54"/>
      <c r="C247" s="54"/>
      <c r="D247" s="91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176"/>
      <c r="Q247" s="178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</row>
    <row r="248" spans="1:108">
      <c r="A248" s="82"/>
      <c r="B248" s="54"/>
      <c r="C248" s="54"/>
      <c r="D248" s="91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176"/>
      <c r="Q248" s="178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</row>
    <row r="249" spans="1:108">
      <c r="A249" s="82"/>
      <c r="B249" s="54"/>
      <c r="C249" s="54"/>
      <c r="D249" s="91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176"/>
      <c r="Q249" s="178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</row>
    <row r="250" spans="1:108">
      <c r="A250" s="82"/>
      <c r="B250" s="54"/>
      <c r="C250" s="54"/>
      <c r="D250" s="91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176"/>
      <c r="Q250" s="178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</row>
    <row r="251" spans="1:108">
      <c r="A251" s="82"/>
      <c r="B251" s="54"/>
      <c r="C251" s="54"/>
      <c r="D251" s="91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176"/>
      <c r="Q251" s="178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</row>
    <row r="252" spans="1:108">
      <c r="A252" s="82"/>
      <c r="B252" s="54"/>
      <c r="C252" s="54"/>
      <c r="D252" s="91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176"/>
      <c r="Q252" s="178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</row>
    <row r="253" spans="1:108">
      <c r="A253" s="82"/>
      <c r="B253" s="54"/>
      <c r="C253" s="54"/>
      <c r="D253" s="91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176"/>
      <c r="Q253" s="178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</row>
    <row r="254" spans="1:108">
      <c r="A254" s="82"/>
      <c r="B254" s="54"/>
      <c r="C254" s="54"/>
      <c r="D254" s="91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176"/>
      <c r="Q254" s="178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</row>
    <row r="255" spans="1:108">
      <c r="A255" s="82"/>
      <c r="B255" s="54"/>
      <c r="C255" s="54"/>
      <c r="D255" s="91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176"/>
      <c r="Q255" s="178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</row>
    <row r="256" spans="1:108">
      <c r="A256" s="82"/>
      <c r="B256" s="54"/>
      <c r="C256" s="54"/>
      <c r="D256" s="91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176"/>
      <c r="Q256" s="178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</row>
    <row r="257" spans="1:108">
      <c r="A257" s="82"/>
      <c r="B257" s="54"/>
      <c r="C257" s="54"/>
      <c r="D257" s="91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176"/>
      <c r="Q257" s="178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</row>
    <row r="258" spans="1:108">
      <c r="A258" s="82"/>
      <c r="B258" s="54"/>
      <c r="C258" s="54"/>
      <c r="D258" s="91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176"/>
      <c r="Q258" s="178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</row>
    <row r="259" spans="1:108">
      <c r="A259" s="82"/>
      <c r="B259" s="54"/>
      <c r="C259" s="54"/>
      <c r="D259" s="91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176"/>
      <c r="Q259" s="178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</row>
    <row r="260" spans="1:108">
      <c r="A260" s="82"/>
      <c r="B260" s="54"/>
      <c r="C260" s="54"/>
      <c r="D260" s="91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176"/>
      <c r="Q260" s="178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</row>
    <row r="261" spans="1:108">
      <c r="A261" s="82"/>
      <c r="B261" s="54"/>
      <c r="C261" s="54"/>
      <c r="D261" s="91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176"/>
      <c r="Q261" s="178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</row>
    <row r="262" spans="1:108">
      <c r="A262" s="82"/>
      <c r="B262" s="54"/>
      <c r="C262" s="54"/>
      <c r="D262" s="91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176"/>
      <c r="Q262" s="178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</row>
    <row r="263" spans="1:108">
      <c r="A263" s="82"/>
      <c r="B263" s="54"/>
      <c r="C263" s="54"/>
      <c r="D263" s="91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176"/>
      <c r="Q263" s="178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</row>
    <row r="264" spans="1:108">
      <c r="A264" s="82"/>
      <c r="B264" s="54"/>
      <c r="C264" s="54"/>
      <c r="D264" s="91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176"/>
      <c r="Q264" s="178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</row>
    <row r="265" spans="1:108">
      <c r="A265" s="82"/>
      <c r="B265" s="54"/>
      <c r="C265" s="54"/>
      <c r="D265" s="91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176"/>
      <c r="Q265" s="178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</row>
    <row r="266" spans="1:108">
      <c r="A266" s="82"/>
      <c r="B266" s="54"/>
      <c r="C266" s="54"/>
      <c r="D266" s="91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176"/>
      <c r="Q266" s="178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</row>
    <row r="267" spans="1:108">
      <c r="A267" s="82"/>
      <c r="B267" s="54"/>
      <c r="C267" s="54"/>
      <c r="D267" s="91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176"/>
      <c r="Q267" s="178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</row>
    <row r="268" spans="1:108">
      <c r="A268" s="82"/>
      <c r="B268" s="54"/>
      <c r="C268" s="54"/>
      <c r="D268" s="91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176"/>
      <c r="Q268" s="178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</row>
    <row r="269" spans="1:108">
      <c r="A269" s="82"/>
      <c r="B269" s="54"/>
      <c r="C269" s="54"/>
      <c r="D269" s="91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176"/>
      <c r="Q269" s="178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</row>
    <row r="270" spans="1:108">
      <c r="A270" s="82"/>
      <c r="B270" s="54"/>
      <c r="C270" s="54"/>
      <c r="D270" s="91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176"/>
      <c r="Q270" s="178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</row>
    <row r="271" spans="1:108">
      <c r="A271" s="82"/>
      <c r="B271" s="54"/>
      <c r="C271" s="54"/>
      <c r="D271" s="91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176"/>
      <c r="Q271" s="178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</row>
    <row r="272" spans="1:108">
      <c r="A272" s="82"/>
      <c r="B272" s="54"/>
      <c r="C272" s="54"/>
      <c r="D272" s="91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176"/>
      <c r="Q272" s="178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</row>
    <row r="273" spans="1:108">
      <c r="A273" s="82"/>
      <c r="B273" s="54"/>
      <c r="C273" s="54"/>
      <c r="D273" s="91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176"/>
      <c r="Q273" s="178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</row>
    <row r="274" spans="1:108">
      <c r="A274" s="82"/>
      <c r="B274" s="54"/>
      <c r="C274" s="54"/>
      <c r="D274" s="91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176"/>
      <c r="Q274" s="178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</row>
    <row r="275" spans="1:108">
      <c r="A275" s="82"/>
      <c r="B275" s="54"/>
      <c r="C275" s="54"/>
      <c r="D275" s="91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176"/>
      <c r="Q275" s="178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</row>
    <row r="276" spans="1:108">
      <c r="A276" s="82"/>
      <c r="B276" s="54"/>
      <c r="C276" s="54"/>
      <c r="D276" s="91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176"/>
      <c r="Q276" s="178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</row>
    <row r="277" spans="1:108">
      <c r="A277" s="82"/>
      <c r="B277" s="54"/>
      <c r="C277" s="54"/>
      <c r="D277" s="91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176"/>
      <c r="Q277" s="178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</row>
    <row r="278" spans="1:108">
      <c r="A278" s="82"/>
      <c r="B278" s="54"/>
      <c r="C278" s="54"/>
      <c r="D278" s="91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176"/>
      <c r="Q278" s="178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</row>
    <row r="279" spans="1:108">
      <c r="A279" s="82"/>
      <c r="B279" s="54"/>
      <c r="C279" s="54"/>
      <c r="D279" s="91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176"/>
      <c r="Q279" s="178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</row>
    <row r="280" spans="1:108">
      <c r="A280" s="82"/>
      <c r="B280" s="54"/>
      <c r="C280" s="54"/>
      <c r="D280" s="91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176"/>
      <c r="Q280" s="178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</row>
    <row r="281" spans="1:108">
      <c r="A281" s="82"/>
      <c r="B281" s="54"/>
      <c r="C281" s="54"/>
      <c r="D281" s="91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176"/>
      <c r="Q281" s="178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</row>
    <row r="282" spans="1:108">
      <c r="A282" s="82"/>
      <c r="B282" s="54"/>
      <c r="C282" s="54"/>
      <c r="D282" s="91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176"/>
      <c r="Q282" s="178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</row>
    <row r="283" spans="1:108">
      <c r="A283" s="82"/>
      <c r="B283" s="54"/>
      <c r="C283" s="54"/>
      <c r="D283" s="91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176"/>
      <c r="Q283" s="178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</row>
    <row r="284" spans="1:108">
      <c r="A284" s="82"/>
      <c r="B284" s="54"/>
      <c r="C284" s="54"/>
      <c r="D284" s="91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176"/>
      <c r="Q284" s="178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</row>
    <row r="285" spans="1:108">
      <c r="A285" s="82"/>
      <c r="B285" s="54"/>
      <c r="C285" s="54"/>
      <c r="D285" s="91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176"/>
      <c r="Q285" s="178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  <c r="DC285" s="54"/>
      <c r="DD285" s="54"/>
    </row>
    <row r="286" spans="1:108">
      <c r="A286" s="82"/>
      <c r="B286" s="54"/>
      <c r="C286" s="54"/>
      <c r="D286" s="91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176"/>
      <c r="Q286" s="178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  <c r="DC286" s="54"/>
      <c r="DD286" s="54"/>
    </row>
    <row r="287" spans="1:108">
      <c r="A287" s="82"/>
      <c r="B287" s="54"/>
      <c r="C287" s="54"/>
      <c r="D287" s="91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176"/>
      <c r="Q287" s="178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  <c r="DC287" s="54"/>
      <c r="DD287" s="54"/>
    </row>
    <row r="288" spans="1:108">
      <c r="A288" s="82"/>
      <c r="B288" s="54"/>
      <c r="C288" s="54"/>
      <c r="D288" s="91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176"/>
      <c r="Q288" s="178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  <c r="DC288" s="54"/>
      <c r="DD288" s="54"/>
    </row>
    <row r="289" spans="1:108">
      <c r="A289" s="82"/>
      <c r="B289" s="54"/>
      <c r="C289" s="54"/>
      <c r="D289" s="91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176"/>
      <c r="Q289" s="178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  <c r="DC289" s="54"/>
      <c r="DD289" s="54"/>
    </row>
    <row r="290" spans="1:108">
      <c r="A290" s="82"/>
      <c r="B290" s="54"/>
      <c r="C290" s="54"/>
      <c r="D290" s="91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176"/>
      <c r="Q290" s="178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  <c r="DC290" s="54"/>
      <c r="DD290" s="54"/>
    </row>
    <row r="291" spans="1:108">
      <c r="A291" s="82"/>
      <c r="B291" s="54"/>
      <c r="C291" s="54"/>
      <c r="D291" s="91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176"/>
      <c r="Q291" s="178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  <c r="DC291" s="54"/>
      <c r="DD291" s="54"/>
    </row>
    <row r="292" spans="1:108">
      <c r="A292" s="82"/>
      <c r="B292" s="54"/>
      <c r="C292" s="54"/>
      <c r="D292" s="91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176"/>
      <c r="Q292" s="178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  <c r="DC292" s="54"/>
      <c r="DD292" s="54"/>
    </row>
    <row r="293" spans="1:108">
      <c r="A293" s="82"/>
      <c r="B293" s="54"/>
      <c r="C293" s="54"/>
      <c r="D293" s="91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176"/>
      <c r="Q293" s="178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  <c r="DC293" s="54"/>
      <c r="DD293" s="54"/>
    </row>
    <row r="294" spans="1:108">
      <c r="A294" s="82"/>
      <c r="B294" s="54"/>
      <c r="C294" s="54"/>
      <c r="D294" s="91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176"/>
      <c r="Q294" s="178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</row>
    <row r="295" spans="1:108">
      <c r="A295" s="82"/>
      <c r="B295" s="54"/>
      <c r="C295" s="54"/>
      <c r="D295" s="91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176"/>
      <c r="Q295" s="178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</row>
    <row r="296" spans="1:108">
      <c r="A296" s="82"/>
      <c r="B296" s="54"/>
      <c r="C296" s="54"/>
      <c r="D296" s="91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176"/>
      <c r="Q296" s="178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</row>
    <row r="297" spans="1:108">
      <c r="A297" s="82"/>
      <c r="B297" s="54"/>
      <c r="C297" s="54"/>
      <c r="D297" s="91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176"/>
      <c r="Q297" s="178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</row>
    <row r="298" spans="1:108">
      <c r="A298" s="82"/>
      <c r="B298" s="54"/>
      <c r="C298" s="54"/>
      <c r="D298" s="91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176"/>
      <c r="Q298" s="178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</row>
    <row r="299" spans="1:108">
      <c r="A299" s="82"/>
      <c r="B299" s="54"/>
      <c r="C299" s="54"/>
      <c r="D299" s="91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176"/>
      <c r="Q299" s="178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</row>
    <row r="300" spans="1:108">
      <c r="A300" s="82"/>
      <c r="B300" s="54"/>
      <c r="C300" s="54"/>
      <c r="D300" s="91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176"/>
      <c r="Q300" s="178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</row>
    <row r="301" spans="1:108">
      <c r="A301" s="82"/>
      <c r="B301" s="54"/>
      <c r="C301" s="54"/>
      <c r="D301" s="91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176"/>
      <c r="Q301" s="178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</row>
    <row r="302" spans="1:108">
      <c r="A302" s="82"/>
      <c r="B302" s="54"/>
      <c r="C302" s="54"/>
      <c r="D302" s="91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176"/>
      <c r="Q302" s="178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</row>
    <row r="303" spans="1:108">
      <c r="A303" s="82"/>
      <c r="B303" s="54"/>
      <c r="C303" s="54"/>
      <c r="D303" s="91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176"/>
      <c r="Q303" s="178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</row>
    <row r="304" spans="1:108">
      <c r="A304" s="82"/>
      <c r="B304" s="54"/>
      <c r="C304" s="54"/>
      <c r="D304" s="91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176"/>
      <c r="Q304" s="178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  <c r="DC304" s="54"/>
      <c r="DD304" s="54"/>
    </row>
    <row r="305" spans="1:108">
      <c r="A305" s="82"/>
      <c r="B305" s="54"/>
      <c r="C305" s="54"/>
      <c r="D305" s="91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176"/>
      <c r="Q305" s="178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  <c r="DC305" s="54"/>
      <c r="DD305" s="54"/>
    </row>
    <row r="306" spans="1:108">
      <c r="A306" s="82"/>
      <c r="B306" s="54"/>
      <c r="C306" s="54"/>
      <c r="D306" s="91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176"/>
      <c r="Q306" s="178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  <c r="DC306" s="54"/>
      <c r="DD306" s="54"/>
    </row>
    <row r="307" spans="1:108">
      <c r="A307" s="82"/>
      <c r="B307" s="54"/>
      <c r="C307" s="54"/>
      <c r="D307" s="91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176"/>
      <c r="Q307" s="178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  <c r="DC307" s="54"/>
      <c r="DD307" s="54"/>
    </row>
    <row r="308" spans="1:108">
      <c r="A308" s="82"/>
      <c r="B308" s="54"/>
      <c r="C308" s="54"/>
      <c r="D308" s="91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176"/>
      <c r="Q308" s="178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  <c r="DC308" s="54"/>
      <c r="DD308" s="54"/>
    </row>
    <row r="309" spans="1:108">
      <c r="A309" s="82"/>
      <c r="B309" s="54"/>
      <c r="C309" s="54"/>
      <c r="D309" s="91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176"/>
      <c r="Q309" s="178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  <c r="DC309" s="54"/>
      <c r="DD309" s="54"/>
    </row>
    <row r="310" spans="1:108">
      <c r="A310" s="82"/>
      <c r="B310" s="54"/>
      <c r="C310" s="54"/>
      <c r="D310" s="91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176"/>
      <c r="Q310" s="178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  <c r="DC310" s="54"/>
      <c r="DD310" s="54"/>
    </row>
    <row r="311" spans="1:108">
      <c r="A311" s="82"/>
      <c r="B311" s="54"/>
      <c r="C311" s="54"/>
      <c r="D311" s="91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176"/>
      <c r="Q311" s="178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  <c r="DC311" s="54"/>
      <c r="DD311" s="54"/>
    </row>
    <row r="312" spans="1:108">
      <c r="A312" s="82"/>
      <c r="B312" s="54"/>
      <c r="C312" s="54"/>
      <c r="D312" s="91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176"/>
      <c r="Q312" s="178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  <c r="DC312" s="54"/>
      <c r="DD312" s="54"/>
    </row>
    <row r="313" spans="1:108">
      <c r="A313" s="82"/>
      <c r="B313" s="54"/>
      <c r="C313" s="54"/>
      <c r="D313" s="91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176"/>
      <c r="Q313" s="178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  <c r="DC313" s="54"/>
      <c r="DD313" s="54"/>
    </row>
    <row r="314" spans="1:108">
      <c r="A314" s="82"/>
      <c r="B314" s="54"/>
      <c r="C314" s="54"/>
      <c r="D314" s="91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176"/>
      <c r="Q314" s="178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</row>
    <row r="315" spans="1:108">
      <c r="A315" s="82"/>
      <c r="B315" s="54"/>
      <c r="C315" s="54"/>
      <c r="D315" s="91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176"/>
      <c r="Q315" s="178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  <c r="DC315" s="54"/>
      <c r="DD315" s="54"/>
    </row>
    <row r="316" spans="1:108">
      <c r="A316" s="82"/>
      <c r="B316" s="54"/>
      <c r="C316" s="54"/>
      <c r="D316" s="91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176"/>
      <c r="Q316" s="178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  <c r="DC316" s="54"/>
      <c r="DD316" s="54"/>
    </row>
    <row r="317" spans="1:108">
      <c r="A317" s="82"/>
      <c r="B317" s="54"/>
      <c r="C317" s="54"/>
      <c r="D317" s="91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176"/>
      <c r="Q317" s="178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  <c r="DC317" s="54"/>
      <c r="DD317" s="54"/>
    </row>
    <row r="318" spans="1:108">
      <c r="A318" s="82"/>
      <c r="B318" s="54"/>
      <c r="C318" s="54"/>
      <c r="D318" s="91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176"/>
      <c r="Q318" s="178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  <c r="DC318" s="54"/>
      <c r="DD318" s="54"/>
    </row>
    <row r="319" spans="1:108">
      <c r="A319" s="82"/>
      <c r="B319" s="54"/>
      <c r="C319" s="54"/>
      <c r="D319" s="91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176"/>
      <c r="Q319" s="178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  <c r="DC319" s="54"/>
      <c r="DD319" s="54"/>
    </row>
    <row r="320" spans="1:108">
      <c r="A320" s="82"/>
      <c r="B320" s="54"/>
      <c r="C320" s="54"/>
      <c r="D320" s="91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176"/>
      <c r="Q320" s="178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  <c r="DC320" s="54"/>
      <c r="DD320" s="54"/>
    </row>
    <row r="321" spans="1:108">
      <c r="A321" s="82"/>
      <c r="B321" s="54"/>
      <c r="C321" s="54"/>
      <c r="D321" s="91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176"/>
      <c r="Q321" s="178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  <c r="DC321" s="54"/>
      <c r="DD321" s="54"/>
    </row>
    <row r="322" spans="1:108">
      <c r="A322" s="82"/>
      <c r="B322" s="54"/>
      <c r="C322" s="54"/>
      <c r="D322" s="91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176"/>
      <c r="Q322" s="178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  <c r="DC322" s="54"/>
      <c r="DD322" s="54"/>
    </row>
    <row r="323" spans="1:108">
      <c r="A323" s="82"/>
      <c r="B323" s="54"/>
      <c r="C323" s="54"/>
      <c r="D323" s="91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176"/>
      <c r="Q323" s="178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  <c r="DC323" s="54"/>
      <c r="DD323" s="54"/>
    </row>
    <row r="324" spans="1:108">
      <c r="A324" s="82"/>
      <c r="B324" s="54"/>
      <c r="C324" s="54"/>
      <c r="D324" s="91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176"/>
      <c r="Q324" s="178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  <c r="DC324" s="54"/>
      <c r="DD324" s="54"/>
    </row>
    <row r="325" spans="1:108">
      <c r="A325" s="82"/>
      <c r="B325" s="54"/>
      <c r="C325" s="54"/>
      <c r="D325" s="91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176"/>
      <c r="Q325" s="178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  <c r="DC325" s="54"/>
      <c r="DD325" s="54"/>
    </row>
    <row r="326" spans="1:108">
      <c r="A326" s="82"/>
      <c r="B326" s="54"/>
      <c r="C326" s="54"/>
      <c r="D326" s="91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176"/>
      <c r="Q326" s="178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  <c r="DC326" s="54"/>
      <c r="DD326" s="54"/>
    </row>
    <row r="327" spans="1:108">
      <c r="A327" s="82"/>
      <c r="B327" s="54"/>
      <c r="C327" s="54"/>
      <c r="D327" s="91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176"/>
      <c r="Q327" s="178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  <c r="DC327" s="54"/>
      <c r="DD327" s="54"/>
    </row>
    <row r="328" spans="1:108">
      <c r="A328" s="82"/>
      <c r="B328" s="54"/>
      <c r="C328" s="54"/>
      <c r="D328" s="91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176"/>
      <c r="Q328" s="178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  <c r="DC328" s="54"/>
      <c r="DD328" s="54"/>
    </row>
    <row r="329" spans="1:108">
      <c r="A329" s="82"/>
      <c r="B329" s="54"/>
      <c r="C329" s="54"/>
      <c r="D329" s="91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176"/>
      <c r="Q329" s="178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  <c r="DC329" s="54"/>
      <c r="DD329" s="54"/>
    </row>
    <row r="330" spans="1:108">
      <c r="A330" s="82"/>
      <c r="B330" s="54"/>
      <c r="C330" s="54"/>
      <c r="D330" s="91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176"/>
      <c r="Q330" s="178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  <c r="DC330" s="54"/>
      <c r="DD330" s="54"/>
    </row>
    <row r="331" spans="1:108">
      <c r="A331" s="82"/>
      <c r="B331" s="54"/>
      <c r="C331" s="54"/>
      <c r="D331" s="91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176"/>
      <c r="Q331" s="178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  <c r="DC331" s="54"/>
      <c r="DD331" s="54"/>
    </row>
    <row r="332" spans="1:108">
      <c r="A332" s="82"/>
      <c r="B332" s="54"/>
      <c r="C332" s="54"/>
      <c r="D332" s="91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176"/>
      <c r="Q332" s="178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  <c r="DC332" s="54"/>
      <c r="DD332" s="54"/>
    </row>
    <row r="333" spans="1:108">
      <c r="A333" s="82"/>
      <c r="B333" s="54"/>
      <c r="C333" s="54"/>
      <c r="D333" s="91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176"/>
      <c r="Q333" s="178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  <c r="DC333" s="54"/>
      <c r="DD333" s="54"/>
    </row>
    <row r="334" spans="1:108">
      <c r="A334" s="82"/>
      <c r="B334" s="54"/>
      <c r="C334" s="54"/>
      <c r="D334" s="91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176"/>
      <c r="Q334" s="178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  <c r="DC334" s="54"/>
      <c r="DD334" s="54"/>
    </row>
    <row r="335" spans="1:108">
      <c r="A335" s="82"/>
      <c r="B335" s="54"/>
      <c r="C335" s="54"/>
      <c r="D335" s="91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176"/>
      <c r="Q335" s="178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  <c r="DC335" s="54"/>
      <c r="DD335" s="54"/>
    </row>
    <row r="336" spans="1:108">
      <c r="A336" s="82"/>
      <c r="B336" s="54"/>
      <c r="C336" s="54"/>
      <c r="D336" s="91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176"/>
      <c r="Q336" s="178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  <c r="DC336" s="54"/>
      <c r="DD336" s="54"/>
    </row>
    <row r="337" spans="1:108">
      <c r="A337" s="82"/>
      <c r="B337" s="54"/>
      <c r="C337" s="54"/>
      <c r="D337" s="91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176"/>
      <c r="Q337" s="178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  <c r="DC337" s="54"/>
      <c r="DD337" s="54"/>
    </row>
    <row r="338" spans="1:108">
      <c r="A338" s="82"/>
      <c r="B338" s="54"/>
      <c r="C338" s="54"/>
      <c r="D338" s="91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176"/>
      <c r="Q338" s="178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  <c r="DC338" s="54"/>
      <c r="DD338" s="54"/>
    </row>
    <row r="339" spans="1:108">
      <c r="A339" s="82"/>
      <c r="B339" s="54"/>
      <c r="C339" s="54"/>
      <c r="D339" s="91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176"/>
      <c r="Q339" s="178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  <c r="DC339" s="54"/>
      <c r="DD339" s="54"/>
    </row>
    <row r="340" spans="1:108">
      <c r="A340" s="82"/>
      <c r="B340" s="54"/>
      <c r="C340" s="54"/>
      <c r="D340" s="91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176"/>
      <c r="Q340" s="178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  <c r="DC340" s="54"/>
      <c r="DD340" s="54"/>
    </row>
    <row r="341" spans="1:108">
      <c r="A341" s="82"/>
      <c r="B341" s="54"/>
      <c r="C341" s="54"/>
      <c r="D341" s="91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176"/>
      <c r="Q341" s="178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  <c r="DC341" s="54"/>
      <c r="DD341" s="54"/>
    </row>
    <row r="342" spans="1:108">
      <c r="A342" s="82"/>
      <c r="B342" s="54"/>
      <c r="C342" s="54"/>
      <c r="D342" s="91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176"/>
      <c r="Q342" s="178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  <c r="DC342" s="54"/>
      <c r="DD342" s="54"/>
    </row>
    <row r="343" spans="1:108">
      <c r="A343" s="82"/>
      <c r="B343" s="54"/>
      <c r="C343" s="54"/>
      <c r="D343" s="91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176"/>
      <c r="Q343" s="178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  <c r="DC343" s="54"/>
      <c r="DD343" s="54"/>
    </row>
    <row r="344" spans="1:108">
      <c r="A344" s="82"/>
      <c r="B344" s="54"/>
      <c r="C344" s="54"/>
      <c r="D344" s="91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176"/>
      <c r="Q344" s="178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  <c r="DC344" s="54"/>
      <c r="DD344" s="54"/>
    </row>
    <row r="345" spans="1:108">
      <c r="A345" s="82"/>
      <c r="B345" s="54"/>
      <c r="C345" s="54"/>
      <c r="D345" s="91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176"/>
      <c r="Q345" s="178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  <c r="DC345" s="54"/>
      <c r="DD345" s="54"/>
    </row>
    <row r="346" spans="1:108">
      <c r="A346" s="82"/>
      <c r="B346" s="54"/>
      <c r="C346" s="54"/>
      <c r="D346" s="91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176"/>
      <c r="Q346" s="178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  <c r="DC346" s="54"/>
      <c r="DD346" s="54"/>
    </row>
    <row r="347" spans="1:108">
      <c r="A347" s="82"/>
      <c r="B347" s="54"/>
      <c r="C347" s="54"/>
      <c r="D347" s="91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176"/>
      <c r="Q347" s="178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  <c r="DC347" s="54"/>
      <c r="DD347" s="54"/>
    </row>
    <row r="348" spans="1:108">
      <c r="A348" s="82"/>
      <c r="B348" s="54"/>
      <c r="C348" s="54"/>
      <c r="D348" s="91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176"/>
      <c r="Q348" s="178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  <c r="DC348" s="54"/>
      <c r="DD348" s="54"/>
    </row>
    <row r="349" spans="1:108">
      <c r="A349" s="82"/>
      <c r="B349" s="54"/>
      <c r="C349" s="54"/>
      <c r="D349" s="91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176"/>
      <c r="Q349" s="178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  <c r="DC349" s="54"/>
      <c r="DD349" s="54"/>
    </row>
    <row r="350" spans="1:108">
      <c r="A350" s="82"/>
      <c r="B350" s="54"/>
      <c r="C350" s="54"/>
      <c r="D350" s="91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176"/>
      <c r="Q350" s="178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  <c r="DC350" s="54"/>
      <c r="DD350" s="54"/>
    </row>
    <row r="351" spans="1:108">
      <c r="A351" s="82"/>
      <c r="B351" s="54"/>
      <c r="C351" s="54"/>
      <c r="D351" s="91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176"/>
      <c r="Q351" s="178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  <c r="DC351" s="54"/>
      <c r="DD351" s="54"/>
    </row>
    <row r="352" spans="1:108">
      <c r="A352" s="82"/>
      <c r="B352" s="54"/>
      <c r="C352" s="54"/>
      <c r="D352" s="91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176"/>
      <c r="Q352" s="178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  <c r="DC352" s="54"/>
      <c r="DD352" s="54"/>
    </row>
    <row r="353" spans="1:108">
      <c r="A353" s="82"/>
      <c r="B353" s="54"/>
      <c r="C353" s="54"/>
      <c r="D353" s="91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176"/>
      <c r="Q353" s="178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  <c r="DC353" s="54"/>
      <c r="DD353" s="54"/>
    </row>
    <row r="354" spans="1:108">
      <c r="A354" s="82"/>
      <c r="B354" s="54"/>
      <c r="C354" s="54"/>
      <c r="D354" s="91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176"/>
      <c r="Q354" s="178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  <c r="DC354" s="54"/>
      <c r="DD354" s="54"/>
    </row>
    <row r="355" spans="1:108">
      <c r="A355" s="82"/>
      <c r="B355" s="54"/>
      <c r="C355" s="54"/>
      <c r="D355" s="91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176"/>
      <c r="Q355" s="178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  <c r="DC355" s="54"/>
      <c r="DD355" s="54"/>
    </row>
    <row r="356" spans="1:108">
      <c r="A356" s="82"/>
      <c r="B356" s="54"/>
      <c r="C356" s="54"/>
      <c r="D356" s="91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176"/>
      <c r="Q356" s="178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  <c r="DC356" s="54"/>
      <c r="DD356" s="54"/>
    </row>
    <row r="357" spans="1:108">
      <c r="A357" s="82"/>
      <c r="B357" s="54"/>
      <c r="C357" s="54"/>
      <c r="D357" s="91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176"/>
      <c r="Q357" s="178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  <c r="DC357" s="54"/>
      <c r="DD357" s="54"/>
    </row>
    <row r="358" spans="1:108">
      <c r="A358" s="82"/>
      <c r="B358" s="54"/>
      <c r="C358" s="54"/>
      <c r="D358" s="91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176"/>
      <c r="Q358" s="178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  <c r="DC358" s="54"/>
      <c r="DD358" s="54"/>
    </row>
    <row r="359" spans="1:108">
      <c r="A359" s="82"/>
      <c r="B359" s="54"/>
      <c r="C359" s="54"/>
      <c r="D359" s="91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176"/>
      <c r="Q359" s="178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  <c r="DC359" s="54"/>
      <c r="DD359" s="54"/>
    </row>
    <row r="360" spans="1:108">
      <c r="A360" s="82"/>
      <c r="B360" s="54"/>
      <c r="C360" s="54"/>
      <c r="D360" s="91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176"/>
      <c r="Q360" s="178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  <c r="DC360" s="54"/>
      <c r="DD360" s="54"/>
    </row>
    <row r="361" spans="1:108">
      <c r="A361" s="82"/>
      <c r="B361" s="54"/>
      <c r="C361" s="54"/>
      <c r="D361" s="91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176"/>
      <c r="Q361" s="178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  <c r="DC361" s="54"/>
      <c r="DD361" s="54"/>
    </row>
    <row r="362" spans="1:108">
      <c r="A362" s="82"/>
      <c r="B362" s="54"/>
      <c r="C362" s="54"/>
      <c r="D362" s="91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176"/>
      <c r="Q362" s="178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  <c r="DC362" s="54"/>
      <c r="DD362" s="54"/>
    </row>
    <row r="363" spans="1:108">
      <c r="A363" s="82"/>
      <c r="B363" s="54"/>
      <c r="C363" s="54"/>
      <c r="D363" s="91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176"/>
      <c r="Q363" s="178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  <c r="DC363" s="54"/>
      <c r="DD363" s="54"/>
    </row>
    <row r="364" spans="1:108">
      <c r="A364" s="82"/>
      <c r="B364" s="54"/>
      <c r="C364" s="54"/>
      <c r="D364" s="91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176"/>
      <c r="Q364" s="178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  <c r="DC364" s="54"/>
      <c r="DD364" s="54"/>
    </row>
    <row r="365" spans="1:108">
      <c r="A365" s="82"/>
      <c r="B365" s="54"/>
      <c r="C365" s="54"/>
      <c r="D365" s="91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176"/>
      <c r="Q365" s="178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  <c r="DC365" s="54"/>
      <c r="DD365" s="54"/>
    </row>
    <row r="366" spans="1:108">
      <c r="A366" s="82"/>
      <c r="B366" s="54"/>
      <c r="C366" s="54"/>
      <c r="D366" s="91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176"/>
      <c r="Q366" s="178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  <c r="DC366" s="54"/>
      <c r="DD366" s="54"/>
    </row>
    <row r="367" spans="1:108">
      <c r="A367" s="82"/>
      <c r="B367" s="54"/>
      <c r="C367" s="54"/>
      <c r="D367" s="91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176"/>
      <c r="Q367" s="178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  <c r="DC367" s="54"/>
      <c r="DD367" s="54"/>
    </row>
    <row r="368" spans="1:108">
      <c r="A368" s="82"/>
      <c r="B368" s="54"/>
      <c r="C368" s="54"/>
      <c r="D368" s="91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176"/>
      <c r="Q368" s="178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  <c r="DC368" s="54"/>
      <c r="DD368" s="54"/>
    </row>
    <row r="369" spans="1:108">
      <c r="A369" s="82"/>
      <c r="B369" s="54"/>
      <c r="C369" s="54"/>
      <c r="D369" s="91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176"/>
      <c r="Q369" s="178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  <c r="DC369" s="54"/>
      <c r="DD369" s="54"/>
    </row>
    <row r="370" spans="1:108">
      <c r="A370" s="82"/>
      <c r="B370" s="54"/>
      <c r="C370" s="54"/>
      <c r="D370" s="91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176"/>
      <c r="Q370" s="178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  <c r="DC370" s="54"/>
      <c r="DD370" s="54"/>
    </row>
    <row r="371" spans="1:108">
      <c r="A371" s="82"/>
      <c r="B371" s="54"/>
      <c r="C371" s="54"/>
      <c r="D371" s="91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176"/>
      <c r="Q371" s="178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  <c r="DC371" s="54"/>
      <c r="DD371" s="54"/>
    </row>
    <row r="372" spans="1:108">
      <c r="A372" s="82"/>
      <c r="B372" s="54"/>
      <c r="C372" s="54"/>
      <c r="D372" s="91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176"/>
      <c r="Q372" s="178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  <c r="DC372" s="54"/>
      <c r="DD372" s="54"/>
    </row>
    <row r="373" spans="1:108">
      <c r="A373" s="82"/>
      <c r="B373" s="54"/>
      <c r="C373" s="54"/>
      <c r="D373" s="91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176"/>
      <c r="Q373" s="178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  <c r="DC373" s="54"/>
      <c r="DD373" s="54"/>
    </row>
    <row r="374" spans="1:108">
      <c r="A374" s="82"/>
      <c r="B374" s="54"/>
      <c r="C374" s="54"/>
      <c r="D374" s="91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176"/>
      <c r="Q374" s="178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  <c r="DC374" s="54"/>
      <c r="DD374" s="54"/>
    </row>
    <row r="375" spans="1:108">
      <c r="A375" s="82"/>
      <c r="B375" s="54"/>
      <c r="C375" s="54"/>
      <c r="D375" s="91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176"/>
      <c r="Q375" s="178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  <c r="DC375" s="54"/>
      <c r="DD375" s="54"/>
    </row>
    <row r="376" spans="1:108">
      <c r="A376" s="82"/>
      <c r="B376" s="54"/>
      <c r="C376" s="54"/>
      <c r="D376" s="91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176"/>
      <c r="Q376" s="178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  <c r="DC376" s="54"/>
      <c r="DD376" s="54"/>
    </row>
    <row r="377" spans="1:108">
      <c r="A377" s="82"/>
      <c r="B377" s="54"/>
      <c r="C377" s="54"/>
      <c r="D377" s="91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176"/>
      <c r="Q377" s="178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  <c r="DC377" s="54"/>
      <c r="DD377" s="54"/>
    </row>
    <row r="378" spans="1:108">
      <c r="A378" s="82"/>
      <c r="B378" s="54"/>
      <c r="C378" s="54"/>
      <c r="D378" s="91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176"/>
      <c r="Q378" s="178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  <c r="DC378" s="54"/>
      <c r="DD378" s="54"/>
    </row>
    <row r="379" spans="1:108">
      <c r="A379" s="82"/>
      <c r="B379" s="54"/>
      <c r="C379" s="54"/>
      <c r="D379" s="91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176"/>
      <c r="Q379" s="178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  <c r="DC379" s="54"/>
      <c r="DD379" s="54"/>
    </row>
    <row r="380" spans="1:108">
      <c r="A380" s="82"/>
      <c r="B380" s="54"/>
      <c r="C380" s="54"/>
      <c r="D380" s="91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176"/>
      <c r="Q380" s="178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  <c r="DC380" s="54"/>
      <c r="DD380" s="54"/>
    </row>
    <row r="381" spans="1:108">
      <c r="A381" s="82"/>
      <c r="B381" s="54"/>
      <c r="C381" s="54"/>
      <c r="D381" s="91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176"/>
      <c r="Q381" s="178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  <c r="DC381" s="54"/>
      <c r="DD381" s="54"/>
    </row>
    <row r="382" spans="1:108">
      <c r="A382" s="82"/>
      <c r="B382" s="54"/>
      <c r="C382" s="54"/>
      <c r="D382" s="91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176"/>
      <c r="Q382" s="178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  <c r="DC382" s="54"/>
      <c r="DD382" s="54"/>
    </row>
    <row r="383" spans="1:108">
      <c r="A383" s="82"/>
      <c r="B383" s="54"/>
      <c r="C383" s="54"/>
      <c r="D383" s="91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176"/>
      <c r="Q383" s="178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  <c r="DC383" s="54"/>
      <c r="DD383" s="54"/>
    </row>
    <row r="384" spans="1:108">
      <c r="A384" s="82"/>
      <c r="B384" s="54"/>
      <c r="C384" s="54"/>
      <c r="D384" s="91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176"/>
      <c r="Q384" s="178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  <c r="DC384" s="54"/>
      <c r="DD384" s="54"/>
    </row>
    <row r="385" spans="1:108">
      <c r="A385" s="82"/>
      <c r="B385" s="54"/>
      <c r="C385" s="54"/>
      <c r="D385" s="91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176"/>
      <c r="Q385" s="178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  <c r="DC385" s="54"/>
      <c r="DD385" s="54"/>
    </row>
    <row r="386" spans="1:108">
      <c r="A386" s="82"/>
      <c r="B386" s="54"/>
      <c r="C386" s="54"/>
      <c r="D386" s="91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176"/>
      <c r="Q386" s="178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  <c r="DC386" s="54"/>
      <c r="DD386" s="54"/>
    </row>
    <row r="387" spans="1:108">
      <c r="A387" s="82"/>
      <c r="B387" s="54"/>
      <c r="C387" s="54"/>
      <c r="D387" s="91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176"/>
      <c r="Q387" s="178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  <c r="DC387" s="54"/>
      <c r="DD387" s="54"/>
    </row>
    <row r="388" spans="1:108">
      <c r="A388" s="82"/>
      <c r="B388" s="54"/>
      <c r="C388" s="54"/>
      <c r="D388" s="91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176"/>
      <c r="Q388" s="178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  <c r="DC388" s="54"/>
      <c r="DD388" s="54"/>
    </row>
    <row r="389" spans="1:108">
      <c r="A389" s="82"/>
      <c r="B389" s="54"/>
      <c r="C389" s="54"/>
      <c r="D389" s="91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176"/>
      <c r="Q389" s="178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  <c r="DC389" s="54"/>
      <c r="DD389" s="54"/>
    </row>
    <row r="390" spans="1:108">
      <c r="A390" s="82"/>
      <c r="B390" s="54"/>
      <c r="C390" s="54"/>
      <c r="D390" s="91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176"/>
      <c r="Q390" s="178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  <c r="DC390" s="54"/>
      <c r="DD390" s="54"/>
    </row>
    <row r="391" spans="1:108">
      <c r="A391" s="82"/>
      <c r="B391" s="54"/>
      <c r="C391" s="54"/>
      <c r="D391" s="91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176"/>
      <c r="Q391" s="178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  <c r="DC391" s="54"/>
      <c r="DD391" s="54"/>
    </row>
    <row r="392" spans="1:108">
      <c r="A392" s="82"/>
      <c r="B392" s="54"/>
      <c r="C392" s="54"/>
      <c r="D392" s="91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176"/>
      <c r="Q392" s="178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  <c r="DC392" s="54"/>
      <c r="DD392" s="54"/>
    </row>
    <row r="393" spans="1:108">
      <c r="A393" s="82"/>
      <c r="B393" s="54"/>
      <c r="C393" s="54"/>
      <c r="D393" s="91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176"/>
      <c r="Q393" s="178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  <c r="DC393" s="54"/>
      <c r="DD393" s="54"/>
    </row>
    <row r="394" spans="1:108">
      <c r="A394" s="82"/>
      <c r="B394" s="54"/>
      <c r="C394" s="54"/>
      <c r="D394" s="91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176"/>
      <c r="Q394" s="178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  <c r="DC394" s="54"/>
      <c r="DD394" s="54"/>
    </row>
    <row r="395" spans="1:108">
      <c r="A395" s="82"/>
      <c r="B395" s="54"/>
      <c r="C395" s="54"/>
      <c r="D395" s="91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176"/>
      <c r="Q395" s="178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  <c r="DC395" s="54"/>
      <c r="DD395" s="54"/>
    </row>
    <row r="396" spans="1:108">
      <c r="A396" s="82"/>
      <c r="B396" s="54"/>
      <c r="C396" s="54"/>
      <c r="D396" s="91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176"/>
      <c r="Q396" s="178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  <c r="DC396" s="54"/>
      <c r="DD396" s="54"/>
    </row>
    <row r="397" spans="1:108">
      <c r="A397" s="82"/>
      <c r="B397" s="54"/>
      <c r="C397" s="54"/>
      <c r="D397" s="91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176"/>
      <c r="Q397" s="178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  <c r="DC397" s="54"/>
      <c r="DD397" s="54"/>
    </row>
    <row r="398" spans="1:108">
      <c r="A398" s="82"/>
      <c r="B398" s="54"/>
      <c r="C398" s="54"/>
      <c r="D398" s="91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176"/>
      <c r="Q398" s="178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  <c r="DC398" s="54"/>
      <c r="DD398" s="54"/>
    </row>
    <row r="399" spans="1:108">
      <c r="A399" s="82"/>
      <c r="B399" s="54"/>
      <c r="C399" s="54"/>
      <c r="D399" s="91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176"/>
      <c r="Q399" s="178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  <c r="DC399" s="54"/>
      <c r="DD399" s="54"/>
    </row>
    <row r="400" spans="1:108">
      <c r="A400" s="82"/>
      <c r="B400" s="54"/>
      <c r="C400" s="54"/>
      <c r="D400" s="91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176"/>
      <c r="Q400" s="178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  <c r="DC400" s="54"/>
      <c r="DD400" s="54"/>
    </row>
    <row r="401" spans="1:108">
      <c r="A401" s="82"/>
      <c r="B401" s="54"/>
      <c r="C401" s="54"/>
      <c r="D401" s="91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176"/>
      <c r="Q401" s="178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  <c r="DC401" s="54"/>
      <c r="DD401" s="54"/>
    </row>
    <row r="402" spans="1:108">
      <c r="A402" s="82"/>
      <c r="B402" s="54"/>
      <c r="C402" s="54"/>
      <c r="D402" s="91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176"/>
      <c r="Q402" s="178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  <c r="DC402" s="54"/>
      <c r="DD402" s="54"/>
    </row>
    <row r="403" spans="1:108">
      <c r="A403" s="82"/>
      <c r="B403" s="54"/>
      <c r="C403" s="54"/>
      <c r="D403" s="91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176"/>
      <c r="Q403" s="178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  <c r="DC403" s="54"/>
      <c r="DD403" s="54"/>
    </row>
    <row r="404" spans="1:108">
      <c r="A404" s="82"/>
      <c r="B404" s="54"/>
      <c r="C404" s="54"/>
      <c r="D404" s="91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176"/>
      <c r="Q404" s="178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  <c r="DC404" s="54"/>
      <c r="DD404" s="54"/>
    </row>
    <row r="405" spans="1:108">
      <c r="A405" s="82"/>
      <c r="B405" s="54"/>
      <c r="C405" s="54"/>
      <c r="D405" s="91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176"/>
      <c r="Q405" s="178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  <c r="DC405" s="54"/>
      <c r="DD405" s="54"/>
    </row>
    <row r="406" spans="1:108">
      <c r="A406" s="82"/>
      <c r="B406" s="54"/>
      <c r="C406" s="54"/>
      <c r="D406" s="91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176"/>
      <c r="Q406" s="178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  <c r="DC406" s="54"/>
      <c r="DD406" s="54"/>
    </row>
    <row r="407" spans="1:108">
      <c r="A407" s="82"/>
      <c r="B407" s="54"/>
      <c r="C407" s="54"/>
      <c r="D407" s="91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176"/>
      <c r="Q407" s="178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</row>
    <row r="408" spans="1:108">
      <c r="A408" s="82"/>
      <c r="B408" s="54"/>
      <c r="C408" s="54"/>
      <c r="D408" s="91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176"/>
      <c r="Q408" s="178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  <c r="DC408" s="54"/>
      <c r="DD408" s="54"/>
    </row>
    <row r="409" spans="1:108">
      <c r="A409" s="82"/>
      <c r="B409" s="54"/>
      <c r="C409" s="54"/>
      <c r="D409" s="91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176"/>
      <c r="Q409" s="178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</row>
    <row r="410" spans="1:108">
      <c r="A410" s="82"/>
      <c r="B410" s="54"/>
      <c r="C410" s="54"/>
      <c r="D410" s="91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176"/>
      <c r="Q410" s="178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  <c r="DC410" s="54"/>
      <c r="DD410" s="54"/>
    </row>
    <row r="411" spans="1:108">
      <c r="A411" s="82"/>
      <c r="B411" s="54"/>
      <c r="C411" s="54"/>
      <c r="D411" s="91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176"/>
      <c r="Q411" s="178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  <c r="DC411" s="54"/>
      <c r="DD411" s="54"/>
    </row>
    <row r="412" spans="1:108">
      <c r="A412" s="82"/>
      <c r="B412" s="54"/>
      <c r="C412" s="54"/>
      <c r="D412" s="91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176"/>
      <c r="Q412" s="178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</row>
    <row r="413" spans="1:108">
      <c r="A413" s="82"/>
      <c r="B413" s="54"/>
      <c r="C413" s="54"/>
      <c r="D413" s="91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176"/>
      <c r="Q413" s="178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</row>
    <row r="414" spans="1:108">
      <c r="A414" s="82"/>
      <c r="B414" s="54"/>
      <c r="C414" s="54"/>
      <c r="D414" s="91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176"/>
      <c r="Q414" s="178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  <c r="DC414" s="54"/>
      <c r="DD414" s="54"/>
    </row>
    <row r="415" spans="1:108">
      <c r="A415" s="82"/>
      <c r="B415" s="54"/>
      <c r="C415" s="54"/>
      <c r="D415" s="91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176"/>
      <c r="Q415" s="178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</row>
    <row r="416" spans="1:108">
      <c r="A416" s="82"/>
      <c r="B416" s="54"/>
      <c r="C416" s="54"/>
      <c r="D416" s="91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176"/>
      <c r="Q416" s="178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  <c r="DC416" s="54"/>
      <c r="DD416" s="54"/>
    </row>
    <row r="417" spans="1:108">
      <c r="A417" s="82"/>
      <c r="B417" s="54"/>
      <c r="C417" s="54"/>
      <c r="D417" s="91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176"/>
      <c r="Q417" s="178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  <c r="DC417" s="54"/>
      <c r="DD417" s="54"/>
    </row>
    <row r="418" spans="1:108">
      <c r="A418" s="82"/>
      <c r="B418" s="54"/>
      <c r="C418" s="54"/>
      <c r="D418" s="91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176"/>
      <c r="Q418" s="178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  <c r="DC418" s="54"/>
      <c r="DD418" s="54"/>
    </row>
    <row r="419" spans="1:108">
      <c r="A419" s="82"/>
      <c r="B419" s="54"/>
      <c r="C419" s="54"/>
      <c r="D419" s="91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176"/>
      <c r="Q419" s="178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  <c r="DC419" s="54"/>
      <c r="DD419" s="54"/>
    </row>
    <row r="420" spans="1:108">
      <c r="A420" s="82"/>
      <c r="B420" s="54"/>
      <c r="C420" s="54"/>
      <c r="D420" s="91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176"/>
      <c r="Q420" s="178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  <c r="DC420" s="54"/>
      <c r="DD420" s="54"/>
    </row>
    <row r="421" spans="1:108">
      <c r="A421" s="82"/>
      <c r="B421" s="54"/>
      <c r="C421" s="54"/>
      <c r="D421" s="91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176"/>
      <c r="Q421" s="178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  <c r="DC421" s="54"/>
      <c r="DD421" s="54"/>
    </row>
    <row r="422" spans="1:108">
      <c r="A422" s="82"/>
      <c r="B422" s="54"/>
      <c r="C422" s="54"/>
      <c r="D422" s="91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176"/>
      <c r="Q422" s="178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  <c r="DC422" s="54"/>
      <c r="DD422" s="54"/>
    </row>
    <row r="423" spans="1:108">
      <c r="A423" s="82"/>
      <c r="B423" s="54"/>
      <c r="C423" s="54"/>
      <c r="D423" s="91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176"/>
      <c r="Q423" s="178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  <c r="DA423" s="54"/>
      <c r="DB423" s="54"/>
      <c r="DC423" s="54"/>
      <c r="DD423" s="54"/>
    </row>
    <row r="424" spans="1:108">
      <c r="A424" s="82"/>
      <c r="B424" s="54"/>
      <c r="C424" s="54"/>
      <c r="D424" s="91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176"/>
      <c r="Q424" s="178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</row>
    <row r="425" spans="1:108">
      <c r="A425" s="82"/>
      <c r="B425" s="54"/>
      <c r="C425" s="54"/>
      <c r="D425" s="91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176"/>
      <c r="Q425" s="178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</row>
    <row r="426" spans="1:108">
      <c r="A426" s="82"/>
      <c r="B426" s="54"/>
      <c r="C426" s="54"/>
      <c r="D426" s="91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176"/>
      <c r="Q426" s="178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</row>
    <row r="427" spans="1:108">
      <c r="A427" s="82"/>
      <c r="B427" s="54"/>
      <c r="C427" s="54"/>
      <c r="D427" s="91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176"/>
      <c r="Q427" s="178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  <c r="DA427" s="54"/>
      <c r="DB427" s="54"/>
      <c r="DC427" s="54"/>
      <c r="DD427" s="54"/>
    </row>
    <row r="428" spans="1:108">
      <c r="A428" s="82"/>
      <c r="B428" s="54"/>
      <c r="C428" s="54"/>
      <c r="D428" s="91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176"/>
      <c r="Q428" s="178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  <c r="DA428" s="54"/>
      <c r="DB428" s="54"/>
      <c r="DC428" s="54"/>
      <c r="DD428" s="54"/>
    </row>
    <row r="429" spans="1:108">
      <c r="A429" s="82"/>
      <c r="B429" s="54"/>
      <c r="C429" s="54"/>
      <c r="D429" s="91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176"/>
      <c r="Q429" s="178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  <c r="DA429" s="54"/>
      <c r="DB429" s="54"/>
      <c r="DC429" s="54"/>
      <c r="DD429" s="54"/>
    </row>
    <row r="430" spans="1:108">
      <c r="A430" s="82"/>
      <c r="B430" s="54"/>
      <c r="C430" s="54"/>
      <c r="D430" s="91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176"/>
      <c r="Q430" s="178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  <c r="DA430" s="54"/>
      <c r="DB430" s="54"/>
      <c r="DC430" s="54"/>
      <c r="DD430" s="54"/>
    </row>
    <row r="431" spans="1:108">
      <c r="A431" s="82"/>
      <c r="B431" s="54"/>
      <c r="C431" s="54"/>
      <c r="D431" s="91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176"/>
      <c r="Q431" s="178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  <c r="DA431" s="54"/>
      <c r="DB431" s="54"/>
      <c r="DC431" s="54"/>
      <c r="DD431" s="54"/>
    </row>
    <row r="432" spans="1:108">
      <c r="A432" s="82"/>
      <c r="B432" s="54"/>
      <c r="C432" s="54"/>
      <c r="D432" s="91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176"/>
      <c r="Q432" s="178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  <c r="DA432" s="54"/>
      <c r="DB432" s="54"/>
      <c r="DC432" s="54"/>
      <c r="DD432" s="54"/>
    </row>
    <row r="433" spans="1:108">
      <c r="A433" s="82"/>
      <c r="B433" s="54"/>
      <c r="C433" s="54"/>
      <c r="D433" s="91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176"/>
      <c r="Q433" s="178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  <c r="DA433" s="54"/>
      <c r="DB433" s="54"/>
      <c r="DC433" s="54"/>
      <c r="DD433" s="54"/>
    </row>
    <row r="434" spans="1:108">
      <c r="A434" s="82"/>
      <c r="B434" s="54"/>
      <c r="C434" s="54"/>
      <c r="D434" s="91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176"/>
      <c r="Q434" s="178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  <c r="DA434" s="54"/>
      <c r="DB434" s="54"/>
      <c r="DC434" s="54"/>
      <c r="DD434" s="54"/>
    </row>
    <row r="435" spans="1:108">
      <c r="A435" s="82"/>
      <c r="B435" s="54"/>
      <c r="C435" s="54"/>
      <c r="D435" s="91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176"/>
      <c r="Q435" s="178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  <c r="DA435" s="54"/>
      <c r="DB435" s="54"/>
      <c r="DC435" s="54"/>
      <c r="DD435" s="54"/>
    </row>
    <row r="436" spans="1:108">
      <c r="A436" s="82"/>
      <c r="B436" s="54"/>
      <c r="C436" s="54"/>
      <c r="D436" s="91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176"/>
      <c r="Q436" s="178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</row>
    <row r="437" spans="1:108">
      <c r="A437" s="82"/>
      <c r="B437" s="54"/>
      <c r="C437" s="54"/>
      <c r="D437" s="91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176"/>
      <c r="Q437" s="178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</row>
    <row r="438" spans="1:108">
      <c r="A438" s="82"/>
      <c r="B438" s="54"/>
      <c r="C438" s="54"/>
      <c r="D438" s="91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176"/>
      <c r="Q438" s="178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</row>
    <row r="439" spans="1:108">
      <c r="A439" s="82"/>
      <c r="B439" s="54"/>
      <c r="C439" s="54"/>
      <c r="D439" s="91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176"/>
      <c r="Q439" s="178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</row>
    <row r="440" spans="1:108">
      <c r="A440" s="82"/>
      <c r="B440" s="54"/>
      <c r="C440" s="54"/>
      <c r="D440" s="91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176"/>
      <c r="Q440" s="178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</row>
    <row r="441" spans="1:108">
      <c r="A441" s="82"/>
      <c r="B441" s="54"/>
      <c r="C441" s="54"/>
      <c r="D441" s="91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176"/>
      <c r="Q441" s="178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</row>
    <row r="442" spans="1:108">
      <c r="A442" s="82"/>
      <c r="B442" s="54"/>
      <c r="C442" s="54"/>
      <c r="D442" s="91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176"/>
      <c r="Q442" s="178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</row>
    <row r="443" spans="1:108">
      <c r="A443" s="82"/>
      <c r="B443" s="54"/>
      <c r="C443" s="54"/>
      <c r="D443" s="91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176"/>
      <c r="Q443" s="178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</row>
    <row r="444" spans="1:108">
      <c r="A444" s="82"/>
      <c r="B444" s="54"/>
      <c r="C444" s="54"/>
      <c r="D444" s="91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176"/>
      <c r="Q444" s="178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</row>
    <row r="445" spans="1:108">
      <c r="A445" s="82"/>
      <c r="B445" s="54"/>
      <c r="C445" s="54"/>
      <c r="D445" s="91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176"/>
      <c r="Q445" s="178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</row>
    <row r="446" spans="1:108">
      <c r="A446" s="82"/>
      <c r="B446" s="54"/>
      <c r="C446" s="54"/>
      <c r="D446" s="91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176"/>
      <c r="Q446" s="178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</row>
    <row r="447" spans="1:108">
      <c r="A447" s="82"/>
      <c r="B447" s="54"/>
      <c r="C447" s="54"/>
      <c r="D447" s="91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176"/>
      <c r="Q447" s="178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</row>
    <row r="448" spans="1:108">
      <c r="A448" s="82"/>
      <c r="B448" s="54"/>
      <c r="C448" s="54"/>
      <c r="D448" s="91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176"/>
      <c r="Q448" s="178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</row>
    <row r="449" spans="1:108">
      <c r="A449" s="82"/>
      <c r="B449" s="54"/>
      <c r="C449" s="54"/>
      <c r="D449" s="91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176"/>
      <c r="Q449" s="178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</row>
    <row r="450" spans="1:108">
      <c r="A450" s="82"/>
      <c r="B450" s="54"/>
      <c r="C450" s="54"/>
      <c r="D450" s="91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176"/>
      <c r="Q450" s="178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</row>
    <row r="451" spans="1:108">
      <c r="A451" s="82"/>
      <c r="B451" s="54"/>
      <c r="C451" s="54"/>
      <c r="D451" s="91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176"/>
      <c r="Q451" s="178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</row>
    <row r="452" spans="1:108">
      <c r="A452" s="82"/>
      <c r="B452" s="54"/>
      <c r="C452" s="54"/>
      <c r="D452" s="91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176"/>
      <c r="Q452" s="178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</row>
    <row r="453" spans="1:108">
      <c r="A453" s="82"/>
      <c r="B453" s="54"/>
      <c r="C453" s="54"/>
      <c r="D453" s="91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176"/>
      <c r="Q453" s="178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</row>
    <row r="454" spans="1:108">
      <c r="A454" s="82"/>
      <c r="B454" s="54"/>
      <c r="C454" s="54"/>
      <c r="D454" s="91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176"/>
      <c r="Q454" s="178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</row>
    <row r="455" spans="1:108">
      <c r="A455" s="82"/>
      <c r="B455" s="54"/>
      <c r="C455" s="54"/>
      <c r="D455" s="91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176"/>
      <c r="Q455" s="178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</row>
    <row r="456" spans="1:108">
      <c r="A456" s="82"/>
      <c r="B456" s="54"/>
      <c r="C456" s="54"/>
      <c r="D456" s="91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176"/>
      <c r="Q456" s="178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</row>
    <row r="457" spans="1:108">
      <c r="A457" s="82"/>
      <c r="B457" s="54"/>
      <c r="C457" s="54"/>
      <c r="D457" s="91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176"/>
      <c r="Q457" s="178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</row>
    <row r="458" spans="1:108">
      <c r="A458" s="82"/>
      <c r="B458" s="54"/>
      <c r="C458" s="54"/>
      <c r="D458" s="91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176"/>
      <c r="Q458" s="178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</row>
    <row r="459" spans="1:108">
      <c r="A459" s="82"/>
      <c r="B459" s="54"/>
      <c r="C459" s="54"/>
      <c r="D459" s="91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176"/>
      <c r="Q459" s="178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</row>
    <row r="460" spans="1:108">
      <c r="A460" s="82"/>
      <c r="B460" s="54"/>
      <c r="C460" s="54"/>
      <c r="D460" s="91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176"/>
      <c r="Q460" s="178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</row>
    <row r="461" spans="1:108">
      <c r="A461" s="82"/>
      <c r="B461" s="54"/>
      <c r="C461" s="54"/>
      <c r="D461" s="91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176"/>
      <c r="Q461" s="178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</row>
    <row r="462" spans="1:108">
      <c r="A462" s="82"/>
      <c r="B462" s="54"/>
      <c r="C462" s="54"/>
      <c r="D462" s="91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176"/>
      <c r="Q462" s="178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</row>
    <row r="463" spans="1:108">
      <c r="A463" s="82"/>
      <c r="B463" s="54"/>
      <c r="C463" s="54"/>
      <c r="D463" s="91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176"/>
      <c r="Q463" s="178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</row>
    <row r="464" spans="1:108">
      <c r="A464" s="82"/>
      <c r="B464" s="54"/>
      <c r="C464" s="54"/>
      <c r="D464" s="91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176"/>
      <c r="Q464" s="178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</row>
    <row r="465" spans="1:108">
      <c r="A465" s="82"/>
      <c r="B465" s="54"/>
      <c r="C465" s="54"/>
      <c r="D465" s="91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176"/>
      <c r="Q465" s="178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</row>
    <row r="466" spans="1:108">
      <c r="A466" s="82"/>
      <c r="B466" s="54"/>
      <c r="C466" s="54"/>
      <c r="D466" s="91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176"/>
      <c r="Q466" s="178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</row>
    <row r="467" spans="1:108">
      <c r="A467" s="82"/>
      <c r="B467" s="54"/>
      <c r="C467" s="54"/>
      <c r="D467" s="91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176"/>
      <c r="Q467" s="178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</row>
    <row r="468" spans="1:108">
      <c r="A468" s="82"/>
      <c r="B468" s="54"/>
      <c r="C468" s="54"/>
      <c r="D468" s="91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176"/>
      <c r="Q468" s="178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</row>
    <row r="469" spans="1:108">
      <c r="A469" s="82"/>
      <c r="B469" s="54"/>
      <c r="C469" s="54"/>
      <c r="D469" s="91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176"/>
      <c r="Q469" s="178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</row>
    <row r="470" spans="1:108">
      <c r="A470" s="82"/>
      <c r="B470" s="54"/>
      <c r="C470" s="54"/>
      <c r="D470" s="91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176"/>
      <c r="Q470" s="178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</row>
    <row r="471" spans="1:108">
      <c r="A471" s="82"/>
      <c r="B471" s="54"/>
      <c r="C471" s="54"/>
      <c r="D471" s="91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176"/>
      <c r="Q471" s="178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</row>
    <row r="472" spans="1:108">
      <c r="A472" s="82"/>
      <c r="B472" s="54"/>
      <c r="C472" s="54"/>
      <c r="D472" s="91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176"/>
      <c r="Q472" s="178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</row>
    <row r="473" spans="1:108">
      <c r="A473" s="82"/>
      <c r="B473" s="54"/>
      <c r="C473" s="54"/>
      <c r="D473" s="91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176"/>
      <c r="Q473" s="178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</row>
    <row r="474" spans="1:108">
      <c r="A474" s="82"/>
      <c r="B474" s="54"/>
      <c r="C474" s="54"/>
      <c r="D474" s="91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176"/>
      <c r="Q474" s="178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</row>
    <row r="475" spans="1:108">
      <c r="A475" s="82"/>
      <c r="B475" s="54"/>
      <c r="C475" s="54"/>
      <c r="D475" s="91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176"/>
      <c r="Q475" s="178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</row>
    <row r="476" spans="1:108">
      <c r="A476" s="82"/>
      <c r="B476" s="54"/>
      <c r="C476" s="54"/>
      <c r="D476" s="91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176"/>
      <c r="Q476" s="178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</row>
    <row r="477" spans="1:108">
      <c r="A477" s="82"/>
      <c r="B477" s="54"/>
      <c r="C477" s="54"/>
      <c r="D477" s="91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176"/>
      <c r="Q477" s="178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</row>
    <row r="478" spans="1:108">
      <c r="A478" s="82"/>
      <c r="B478" s="54"/>
      <c r="C478" s="54"/>
      <c r="D478" s="91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176"/>
      <c r="Q478" s="178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</row>
    <row r="479" spans="1:108">
      <c r="A479" s="82"/>
      <c r="B479" s="54"/>
      <c r="C479" s="54"/>
      <c r="D479" s="91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176"/>
      <c r="Q479" s="178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</row>
    <row r="480" spans="1:108">
      <c r="A480" s="82"/>
      <c r="B480" s="54"/>
      <c r="C480" s="54"/>
      <c r="D480" s="91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176"/>
      <c r="Q480" s="178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</row>
    <row r="481" spans="1:108">
      <c r="A481" s="82"/>
      <c r="B481" s="54"/>
      <c r="C481" s="54"/>
      <c r="D481" s="91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176"/>
      <c r="Q481" s="178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</row>
    <row r="482" spans="1:108">
      <c r="A482" s="82"/>
      <c r="B482" s="54"/>
      <c r="C482" s="54"/>
      <c r="D482" s="91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176"/>
      <c r="Q482" s="178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</row>
    <row r="483" spans="1:108">
      <c r="A483" s="82"/>
      <c r="B483" s="54"/>
      <c r="C483" s="54"/>
      <c r="D483" s="91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176"/>
      <c r="Q483" s="178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</row>
    <row r="484" spans="1:108">
      <c r="A484" s="82"/>
      <c r="B484" s="54"/>
      <c r="C484" s="54"/>
      <c r="D484" s="91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176"/>
      <c r="Q484" s="178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</row>
    <row r="485" spans="1:108">
      <c r="A485" s="82"/>
      <c r="B485" s="54"/>
      <c r="C485" s="54"/>
      <c r="D485" s="91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176"/>
      <c r="Q485" s="178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</row>
    <row r="486" spans="1:108">
      <c r="A486" s="82"/>
      <c r="B486" s="54"/>
      <c r="C486" s="54"/>
      <c r="D486" s="91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176"/>
      <c r="Q486" s="178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</row>
    <row r="487" spans="1:108">
      <c r="A487" s="82"/>
      <c r="B487" s="54"/>
      <c r="C487" s="54"/>
      <c r="D487" s="91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176"/>
      <c r="Q487" s="178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  <c r="DA487" s="54"/>
      <c r="DB487" s="54"/>
      <c r="DC487" s="54"/>
      <c r="DD487" s="54"/>
    </row>
    <row r="488" spans="1:108">
      <c r="A488" s="82"/>
      <c r="B488" s="54"/>
      <c r="C488" s="54"/>
      <c r="D488" s="91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176"/>
      <c r="Q488" s="178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  <c r="DA488" s="54"/>
      <c r="DB488" s="54"/>
      <c r="DC488" s="54"/>
      <c r="DD488" s="54"/>
    </row>
    <row r="489" spans="1:108">
      <c r="A489" s="82"/>
      <c r="B489" s="54"/>
      <c r="C489" s="54"/>
      <c r="D489" s="91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176"/>
      <c r="Q489" s="178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  <c r="DA489" s="54"/>
      <c r="DB489" s="54"/>
      <c r="DC489" s="54"/>
      <c r="DD489" s="54"/>
    </row>
    <row r="490" spans="1:108">
      <c r="A490" s="82"/>
      <c r="B490" s="54"/>
      <c r="C490" s="54"/>
      <c r="D490" s="91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176"/>
      <c r="Q490" s="178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  <c r="DA490" s="54"/>
      <c r="DB490" s="54"/>
      <c r="DC490" s="54"/>
      <c r="DD490" s="54"/>
    </row>
    <row r="491" spans="1:108">
      <c r="A491" s="82"/>
      <c r="B491" s="54"/>
      <c r="C491" s="54"/>
      <c r="D491" s="91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176"/>
      <c r="Q491" s="178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  <c r="DA491" s="54"/>
      <c r="DB491" s="54"/>
      <c r="DC491" s="54"/>
      <c r="DD491" s="54"/>
    </row>
    <row r="492" spans="1:108">
      <c r="A492" s="82"/>
      <c r="B492" s="54"/>
      <c r="C492" s="54"/>
      <c r="D492" s="91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176"/>
      <c r="Q492" s="178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  <c r="DA492" s="54"/>
      <c r="DB492" s="54"/>
      <c r="DC492" s="54"/>
      <c r="DD492" s="54"/>
    </row>
    <row r="493" spans="1:108">
      <c r="A493" s="82"/>
      <c r="B493" s="54"/>
      <c r="C493" s="54"/>
      <c r="D493" s="91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176"/>
      <c r="Q493" s="178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  <c r="DA493" s="54"/>
      <c r="DB493" s="54"/>
      <c r="DC493" s="54"/>
      <c r="DD493" s="54"/>
    </row>
    <row r="494" spans="1:108">
      <c r="A494" s="82"/>
      <c r="B494" s="54"/>
      <c r="C494" s="54"/>
      <c r="D494" s="91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176"/>
      <c r="Q494" s="178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  <c r="DA494" s="54"/>
      <c r="DB494" s="54"/>
      <c r="DC494" s="54"/>
      <c r="DD494" s="54"/>
    </row>
    <row r="495" spans="1:108">
      <c r="A495" s="82"/>
      <c r="B495" s="54"/>
      <c r="C495" s="54"/>
      <c r="D495" s="91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176"/>
      <c r="Q495" s="178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  <c r="DA495" s="54"/>
      <c r="DB495" s="54"/>
      <c r="DC495" s="54"/>
      <c r="DD495" s="54"/>
    </row>
    <row r="496" spans="1:108">
      <c r="A496" s="82"/>
      <c r="B496" s="54"/>
      <c r="C496" s="54"/>
      <c r="D496" s="91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176"/>
      <c r="Q496" s="178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</row>
    <row r="497" spans="1:108">
      <c r="A497" s="82"/>
      <c r="B497" s="54"/>
      <c r="C497" s="54"/>
      <c r="D497" s="91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176"/>
      <c r="Q497" s="178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</row>
    <row r="498" spans="1:108">
      <c r="A498" s="82"/>
      <c r="B498" s="54"/>
      <c r="C498" s="54"/>
      <c r="D498" s="91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176"/>
      <c r="Q498" s="178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</row>
    <row r="499" spans="1:108">
      <c r="A499" s="82"/>
      <c r="B499" s="54"/>
      <c r="C499" s="54"/>
      <c r="D499" s="91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176"/>
      <c r="Q499" s="178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</row>
    <row r="500" spans="1:108">
      <c r="A500" s="82"/>
      <c r="B500" s="54"/>
      <c r="C500" s="54"/>
      <c r="D500" s="91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176"/>
      <c r="Q500" s="178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</row>
    <row r="501" spans="1:108">
      <c r="A501" s="82"/>
      <c r="B501" s="54"/>
      <c r="C501" s="54"/>
      <c r="D501" s="91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176"/>
      <c r="Q501" s="178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</row>
    <row r="502" spans="1:108">
      <c r="A502" s="82"/>
      <c r="B502" s="54"/>
      <c r="C502" s="54"/>
      <c r="D502" s="91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176"/>
      <c r="Q502" s="178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</row>
    <row r="503" spans="1:108">
      <c r="A503" s="82"/>
      <c r="B503" s="54"/>
      <c r="C503" s="54"/>
      <c r="D503" s="91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176"/>
      <c r="Q503" s="178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</row>
    <row r="504" spans="1:108">
      <c r="A504" s="82"/>
      <c r="B504" s="54"/>
      <c r="C504" s="54"/>
      <c r="D504" s="91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176"/>
      <c r="Q504" s="178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</row>
    <row r="505" spans="1:108">
      <c r="A505" s="82"/>
      <c r="B505" s="54"/>
      <c r="C505" s="54"/>
      <c r="D505" s="91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176"/>
      <c r="Q505" s="178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  <c r="DA505" s="54"/>
      <c r="DB505" s="54"/>
      <c r="DC505" s="54"/>
      <c r="DD505" s="54"/>
    </row>
    <row r="506" spans="1:108">
      <c r="A506" s="82"/>
      <c r="B506" s="54"/>
      <c r="C506" s="54"/>
      <c r="D506" s="91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176"/>
      <c r="Q506" s="178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  <c r="DC506" s="54"/>
      <c r="DD506" s="54"/>
    </row>
    <row r="507" spans="1:108">
      <c r="A507" s="82"/>
      <c r="B507" s="54"/>
      <c r="C507" s="54"/>
      <c r="D507" s="91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176"/>
      <c r="Q507" s="178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  <c r="DA507" s="54"/>
      <c r="DB507" s="54"/>
      <c r="DC507" s="54"/>
      <c r="DD507" s="54"/>
    </row>
    <row r="508" spans="1:108">
      <c r="A508" s="82"/>
      <c r="B508" s="54"/>
      <c r="C508" s="54"/>
      <c r="D508" s="91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176"/>
      <c r="Q508" s="178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</row>
    <row r="509" spans="1:108">
      <c r="A509" s="82"/>
      <c r="B509" s="54"/>
      <c r="C509" s="54"/>
      <c r="D509" s="91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176"/>
      <c r="Q509" s="178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  <c r="DA509" s="54"/>
      <c r="DB509" s="54"/>
      <c r="DC509" s="54"/>
      <c r="DD509" s="54"/>
    </row>
    <row r="510" spans="1:108">
      <c r="A510" s="82"/>
      <c r="B510" s="54"/>
      <c r="C510" s="54"/>
      <c r="D510" s="91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176"/>
      <c r="Q510" s="178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  <c r="DC510" s="54"/>
      <c r="DD510" s="54"/>
    </row>
    <row r="511" spans="1:108">
      <c r="A511" s="82"/>
      <c r="B511" s="54"/>
      <c r="C511" s="54"/>
      <c r="D511" s="91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176"/>
      <c r="Q511" s="178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  <c r="DA511" s="54"/>
      <c r="DB511" s="54"/>
      <c r="DC511" s="54"/>
      <c r="DD511" s="54"/>
    </row>
    <row r="512" spans="1:108">
      <c r="A512" s="82"/>
      <c r="B512" s="54"/>
      <c r="C512" s="54"/>
      <c r="D512" s="91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176"/>
      <c r="Q512" s="178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  <c r="DA512" s="54"/>
      <c r="DB512" s="54"/>
      <c r="DC512" s="54"/>
      <c r="DD512" s="54"/>
    </row>
    <row r="513" spans="1:108">
      <c r="A513" s="82"/>
      <c r="B513" s="54"/>
      <c r="C513" s="54"/>
      <c r="D513" s="91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176"/>
      <c r="Q513" s="178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  <c r="DC513" s="54"/>
      <c r="DD513" s="54"/>
    </row>
    <row r="514" spans="1:108">
      <c r="A514" s="82"/>
      <c r="B514" s="54"/>
      <c r="C514" s="54"/>
      <c r="D514" s="91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176"/>
      <c r="Q514" s="178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  <c r="DC514" s="54"/>
      <c r="DD514" s="54"/>
    </row>
    <row r="515" spans="1:108">
      <c r="A515" s="82"/>
      <c r="B515" s="54"/>
      <c r="C515" s="54"/>
      <c r="D515" s="91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176"/>
      <c r="Q515" s="178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  <c r="DA515" s="54"/>
      <c r="DB515" s="54"/>
      <c r="DC515" s="54"/>
      <c r="DD515" s="54"/>
    </row>
    <row r="516" spans="1:108">
      <c r="A516" s="82"/>
      <c r="B516" s="54"/>
      <c r="C516" s="54"/>
      <c r="D516" s="91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176"/>
      <c r="Q516" s="178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  <c r="DC516" s="54"/>
      <c r="DD516" s="54"/>
    </row>
    <row r="517" spans="1:108">
      <c r="A517" s="82"/>
      <c r="B517" s="54"/>
      <c r="C517" s="54"/>
      <c r="D517" s="91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176"/>
      <c r="Q517" s="178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  <c r="DA517" s="54"/>
      <c r="DB517" s="54"/>
      <c r="DC517" s="54"/>
      <c r="DD517" s="54"/>
    </row>
    <row r="518" spans="1:108">
      <c r="A518" s="82"/>
      <c r="B518" s="54"/>
      <c r="C518" s="54"/>
      <c r="D518" s="91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176"/>
      <c r="Q518" s="178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  <c r="DA518" s="54"/>
      <c r="DB518" s="54"/>
      <c r="DC518" s="54"/>
      <c r="DD518" s="54"/>
    </row>
    <row r="519" spans="1:108">
      <c r="A519" s="82"/>
      <c r="B519" s="54"/>
      <c r="C519" s="54"/>
      <c r="D519" s="91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176"/>
      <c r="Q519" s="178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  <c r="DA519" s="54"/>
      <c r="DB519" s="54"/>
      <c r="DC519" s="54"/>
      <c r="DD519" s="54"/>
    </row>
    <row r="520" spans="1:108">
      <c r="A520" s="82"/>
      <c r="B520" s="54"/>
      <c r="C520" s="54"/>
      <c r="D520" s="91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176"/>
      <c r="Q520" s="178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  <c r="DA520" s="54"/>
      <c r="DB520" s="54"/>
      <c r="DC520" s="54"/>
      <c r="DD520" s="54"/>
    </row>
    <row r="521" spans="1:108">
      <c r="A521" s="82"/>
      <c r="B521" s="54"/>
      <c r="C521" s="54"/>
      <c r="D521" s="91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176"/>
      <c r="Q521" s="178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  <c r="DA521" s="54"/>
      <c r="DB521" s="54"/>
      <c r="DC521" s="54"/>
      <c r="DD521" s="54"/>
    </row>
    <row r="522" spans="1:108">
      <c r="A522" s="82"/>
      <c r="B522" s="54"/>
      <c r="C522" s="54"/>
      <c r="D522" s="91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176"/>
      <c r="Q522" s="178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  <c r="DA522" s="54"/>
      <c r="DB522" s="54"/>
      <c r="DC522" s="54"/>
      <c r="DD522" s="54"/>
    </row>
    <row r="523" spans="1:108">
      <c r="A523" s="82"/>
      <c r="B523" s="54"/>
      <c r="C523" s="54"/>
      <c r="D523" s="91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176"/>
      <c r="Q523" s="178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  <c r="DA523" s="54"/>
      <c r="DB523" s="54"/>
      <c r="DC523" s="54"/>
      <c r="DD523" s="54"/>
    </row>
    <row r="524" spans="1:108">
      <c r="A524" s="82"/>
      <c r="B524" s="54"/>
      <c r="C524" s="54"/>
      <c r="D524" s="91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176"/>
      <c r="Q524" s="178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  <c r="DA524" s="54"/>
      <c r="DB524" s="54"/>
      <c r="DC524" s="54"/>
      <c r="DD524" s="54"/>
    </row>
    <row r="525" spans="1:108">
      <c r="A525" s="82"/>
      <c r="B525" s="54"/>
      <c r="C525" s="54"/>
      <c r="D525" s="91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176"/>
      <c r="Q525" s="178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  <c r="DC525" s="54"/>
      <c r="DD525" s="54"/>
    </row>
    <row r="526" spans="1:108">
      <c r="A526" s="82"/>
      <c r="B526" s="54"/>
      <c r="C526" s="54"/>
      <c r="D526" s="91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176"/>
      <c r="Q526" s="178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  <c r="DC526" s="54"/>
      <c r="DD526" s="54"/>
    </row>
    <row r="527" spans="1:108">
      <c r="A527" s="82"/>
      <c r="B527" s="54"/>
      <c r="C527" s="54"/>
      <c r="D527" s="91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176"/>
      <c r="Q527" s="178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  <c r="DC527" s="54"/>
      <c r="DD527" s="54"/>
    </row>
    <row r="528" spans="1:108">
      <c r="A528" s="82"/>
      <c r="B528" s="54"/>
      <c r="C528" s="54"/>
      <c r="D528" s="91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176"/>
      <c r="Q528" s="178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  <c r="DA528" s="54"/>
      <c r="DB528" s="54"/>
      <c r="DC528" s="54"/>
      <c r="DD528" s="54"/>
    </row>
    <row r="529" spans="1:108">
      <c r="A529" s="82"/>
      <c r="B529" s="54"/>
      <c r="C529" s="54"/>
      <c r="D529" s="91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176"/>
      <c r="Q529" s="178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  <c r="DA529" s="54"/>
      <c r="DB529" s="54"/>
      <c r="DC529" s="54"/>
      <c r="DD529" s="54"/>
    </row>
    <row r="530" spans="1:108">
      <c r="A530" s="82"/>
      <c r="B530" s="54"/>
      <c r="C530" s="54"/>
      <c r="D530" s="91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176"/>
      <c r="Q530" s="178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  <c r="DA530" s="54"/>
      <c r="DB530" s="54"/>
      <c r="DC530" s="54"/>
      <c r="DD530" s="54"/>
    </row>
    <row r="531" spans="1:108">
      <c r="A531" s="82"/>
      <c r="B531" s="54"/>
      <c r="C531" s="54"/>
      <c r="D531" s="91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176"/>
      <c r="Q531" s="178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  <c r="DA531" s="54"/>
      <c r="DB531" s="54"/>
      <c r="DC531" s="54"/>
      <c r="DD531" s="54"/>
    </row>
    <row r="532" spans="1:108">
      <c r="A532" s="82"/>
      <c r="B532" s="54"/>
      <c r="C532" s="54"/>
      <c r="D532" s="91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176"/>
      <c r="Q532" s="178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  <c r="DA532" s="54"/>
      <c r="DB532" s="54"/>
      <c r="DC532" s="54"/>
      <c r="DD532" s="54"/>
    </row>
    <row r="533" spans="1:108">
      <c r="A533" s="82"/>
      <c r="B533" s="54"/>
      <c r="C533" s="54"/>
      <c r="D533" s="91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176"/>
      <c r="Q533" s="178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  <c r="DA533" s="54"/>
      <c r="DB533" s="54"/>
      <c r="DC533" s="54"/>
      <c r="DD533" s="54"/>
    </row>
    <row r="534" spans="1:108">
      <c r="A534" s="82"/>
      <c r="B534" s="54"/>
      <c r="C534" s="54"/>
      <c r="D534" s="91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176"/>
      <c r="Q534" s="178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  <c r="DA534" s="54"/>
      <c r="DB534" s="54"/>
      <c r="DC534" s="54"/>
      <c r="DD534" s="54"/>
    </row>
    <row r="535" spans="1:108">
      <c r="A535" s="82"/>
      <c r="B535" s="54"/>
      <c r="C535" s="54"/>
      <c r="D535" s="91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176"/>
      <c r="Q535" s="178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  <c r="DA535" s="54"/>
      <c r="DB535" s="54"/>
      <c r="DC535" s="54"/>
      <c r="DD535" s="54"/>
    </row>
    <row r="536" spans="1:108">
      <c r="A536" s="82"/>
      <c r="B536" s="54"/>
      <c r="C536" s="54"/>
      <c r="D536" s="91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176"/>
      <c r="Q536" s="178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  <c r="DA536" s="54"/>
      <c r="DB536" s="54"/>
      <c r="DC536" s="54"/>
      <c r="DD536" s="54"/>
    </row>
    <row r="537" spans="1:108">
      <c r="A537" s="82"/>
      <c r="B537" s="54"/>
      <c r="C537" s="54"/>
      <c r="D537" s="91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176"/>
      <c r="Q537" s="178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  <c r="DC537" s="54"/>
      <c r="DD537" s="54"/>
    </row>
    <row r="538" spans="1:108">
      <c r="A538" s="82"/>
      <c r="B538" s="54"/>
      <c r="C538" s="54"/>
      <c r="D538" s="91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176"/>
      <c r="Q538" s="178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  <c r="DC538" s="54"/>
      <c r="DD538" s="54"/>
    </row>
    <row r="539" spans="1:108">
      <c r="A539" s="82"/>
      <c r="B539" s="54"/>
      <c r="C539" s="54"/>
      <c r="D539" s="91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176"/>
      <c r="Q539" s="178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  <c r="DC539" s="54"/>
      <c r="DD539" s="54"/>
    </row>
    <row r="540" spans="1:108">
      <c r="A540" s="82"/>
      <c r="B540" s="54"/>
      <c r="C540" s="54"/>
      <c r="D540" s="91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176"/>
      <c r="Q540" s="178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  <c r="DC540" s="54"/>
      <c r="DD540" s="54"/>
    </row>
    <row r="541" spans="1:108">
      <c r="A541" s="82"/>
      <c r="B541" s="54"/>
      <c r="C541" s="54"/>
      <c r="D541" s="91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176"/>
      <c r="Q541" s="178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  <c r="DC541" s="54"/>
      <c r="DD541" s="54"/>
    </row>
    <row r="542" spans="1:108">
      <c r="A542" s="82"/>
      <c r="B542" s="54"/>
      <c r="C542" s="54"/>
      <c r="D542" s="91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176"/>
      <c r="Q542" s="178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  <c r="DC542" s="54"/>
      <c r="DD542" s="54"/>
    </row>
    <row r="543" spans="1:108">
      <c r="A543" s="82"/>
      <c r="B543" s="54"/>
      <c r="C543" s="54"/>
      <c r="D543" s="91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176"/>
      <c r="Q543" s="178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  <c r="DC543" s="54"/>
      <c r="DD543" s="54"/>
    </row>
    <row r="544" spans="1:108">
      <c r="A544" s="82"/>
      <c r="B544" s="54"/>
      <c r="C544" s="54"/>
      <c r="D544" s="91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176"/>
      <c r="Q544" s="178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  <c r="DC544" s="54"/>
      <c r="DD544" s="54"/>
    </row>
    <row r="545" spans="1:108">
      <c r="A545" s="82"/>
      <c r="B545" s="54"/>
      <c r="C545" s="54"/>
      <c r="D545" s="91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176"/>
      <c r="Q545" s="178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  <c r="DC545" s="54"/>
      <c r="DD545" s="54"/>
    </row>
    <row r="546" spans="1:108">
      <c r="A546" s="82"/>
      <c r="B546" s="54"/>
      <c r="C546" s="54"/>
      <c r="D546" s="91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176"/>
      <c r="Q546" s="178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  <c r="DC546" s="54"/>
      <c r="DD546" s="54"/>
    </row>
    <row r="547" spans="1:108">
      <c r="A547" s="82"/>
      <c r="B547" s="54"/>
      <c r="C547" s="54"/>
      <c r="D547" s="91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176"/>
      <c r="Q547" s="178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  <c r="DC547" s="54"/>
      <c r="DD547" s="54"/>
    </row>
    <row r="548" spans="1:108">
      <c r="A548" s="82"/>
      <c r="B548" s="54"/>
      <c r="C548" s="54"/>
      <c r="D548" s="91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176"/>
      <c r="Q548" s="178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  <c r="DC548" s="54"/>
      <c r="DD548" s="54"/>
    </row>
    <row r="549" spans="1:108">
      <c r="A549" s="82"/>
      <c r="B549" s="54"/>
      <c r="C549" s="54"/>
      <c r="D549" s="91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176"/>
      <c r="Q549" s="178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  <c r="DC549" s="54"/>
      <c r="DD549" s="54"/>
    </row>
    <row r="550" spans="1:108">
      <c r="A550" s="82"/>
      <c r="B550" s="54"/>
      <c r="C550" s="54"/>
      <c r="D550" s="91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176"/>
      <c r="Q550" s="178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  <c r="DC550" s="54"/>
      <c r="DD550" s="54"/>
    </row>
    <row r="551" spans="1:108">
      <c r="A551" s="82"/>
      <c r="B551" s="54"/>
      <c r="C551" s="54"/>
      <c r="D551" s="91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176"/>
      <c r="Q551" s="178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  <c r="DC551" s="54"/>
      <c r="DD551" s="54"/>
    </row>
    <row r="552" spans="1:108">
      <c r="A552" s="82"/>
      <c r="B552" s="54"/>
      <c r="C552" s="54"/>
      <c r="D552" s="91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176"/>
      <c r="Q552" s="178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  <c r="DC552" s="54"/>
      <c r="DD552" s="54"/>
    </row>
    <row r="553" spans="1:108">
      <c r="A553" s="82"/>
      <c r="B553" s="54"/>
      <c r="C553" s="54"/>
      <c r="D553" s="91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176"/>
      <c r="Q553" s="178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  <c r="DC553" s="54"/>
      <c r="DD553" s="54"/>
    </row>
    <row r="554" spans="1:108">
      <c r="A554" s="82"/>
      <c r="B554" s="54"/>
      <c r="C554" s="54"/>
      <c r="D554" s="91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176"/>
      <c r="Q554" s="178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  <c r="DC554" s="54"/>
      <c r="DD554" s="54"/>
    </row>
    <row r="555" spans="1:108">
      <c r="A555" s="82"/>
      <c r="B555" s="54"/>
      <c r="C555" s="54"/>
      <c r="D555" s="91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176"/>
      <c r="Q555" s="178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  <c r="DC555" s="54"/>
      <c r="DD555" s="54"/>
    </row>
    <row r="556" spans="1:108">
      <c r="A556" s="82"/>
      <c r="B556" s="54"/>
      <c r="C556" s="54"/>
      <c r="D556" s="91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176"/>
      <c r="Q556" s="178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  <c r="CY556" s="54"/>
      <c r="CZ556" s="54"/>
      <c r="DA556" s="54"/>
      <c r="DB556" s="54"/>
      <c r="DC556" s="54"/>
      <c r="DD556" s="54"/>
    </row>
    <row r="557" spans="1:108">
      <c r="A557" s="82"/>
      <c r="B557" s="54"/>
      <c r="C557" s="54"/>
      <c r="D557" s="91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176"/>
      <c r="Q557" s="178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  <c r="CY557" s="54"/>
      <c r="CZ557" s="54"/>
      <c r="DA557" s="54"/>
      <c r="DB557" s="54"/>
      <c r="DC557" s="54"/>
      <c r="DD557" s="54"/>
    </row>
    <row r="558" spans="1:108">
      <c r="A558" s="82"/>
      <c r="B558" s="54"/>
      <c r="C558" s="54"/>
      <c r="D558" s="91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176"/>
      <c r="Q558" s="178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  <c r="CY558" s="54"/>
      <c r="CZ558" s="54"/>
      <c r="DA558" s="54"/>
      <c r="DB558" s="54"/>
      <c r="DC558" s="54"/>
      <c r="DD558" s="54"/>
    </row>
    <row r="559" spans="1:108">
      <c r="A559" s="82"/>
      <c r="B559" s="54"/>
      <c r="C559" s="54"/>
      <c r="D559" s="91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176"/>
      <c r="Q559" s="178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  <c r="CY559" s="54"/>
      <c r="CZ559" s="54"/>
      <c r="DA559" s="54"/>
      <c r="DB559" s="54"/>
      <c r="DC559" s="54"/>
      <c r="DD559" s="54"/>
    </row>
    <row r="560" spans="1:108">
      <c r="A560" s="82"/>
      <c r="B560" s="54"/>
      <c r="C560" s="54"/>
      <c r="D560" s="91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176"/>
      <c r="Q560" s="178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  <c r="CY560" s="54"/>
      <c r="CZ560" s="54"/>
      <c r="DA560" s="54"/>
      <c r="DB560" s="54"/>
      <c r="DC560" s="54"/>
      <c r="DD560" s="54"/>
    </row>
    <row r="561" spans="1:108">
      <c r="A561" s="82"/>
      <c r="B561" s="54"/>
      <c r="C561" s="54"/>
      <c r="D561" s="91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176"/>
      <c r="Q561" s="178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  <c r="CY561" s="54"/>
      <c r="CZ561" s="54"/>
      <c r="DA561" s="54"/>
      <c r="DB561" s="54"/>
      <c r="DC561" s="54"/>
      <c r="DD561" s="54"/>
    </row>
    <row r="562" spans="1:108">
      <c r="A562" s="82"/>
      <c r="B562" s="54"/>
      <c r="C562" s="54"/>
      <c r="D562" s="91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176"/>
      <c r="Q562" s="178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  <c r="CY562" s="54"/>
      <c r="CZ562" s="54"/>
      <c r="DA562" s="54"/>
      <c r="DB562" s="54"/>
      <c r="DC562" s="54"/>
      <c r="DD562" s="54"/>
    </row>
    <row r="563" spans="1:108">
      <c r="A563" s="82"/>
      <c r="B563" s="54"/>
      <c r="C563" s="54"/>
      <c r="D563" s="91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176"/>
      <c r="Q563" s="178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  <c r="CY563" s="54"/>
      <c r="CZ563" s="54"/>
      <c r="DA563" s="54"/>
      <c r="DB563" s="54"/>
      <c r="DC563" s="54"/>
      <c r="DD563" s="54"/>
    </row>
    <row r="564" spans="1:108">
      <c r="A564" s="82"/>
      <c r="B564" s="54"/>
      <c r="C564" s="54"/>
      <c r="D564" s="91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176"/>
      <c r="Q564" s="178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  <c r="CY564" s="54"/>
      <c r="CZ564" s="54"/>
      <c r="DA564" s="54"/>
      <c r="DB564" s="54"/>
      <c r="DC564" s="54"/>
      <c r="DD564" s="54"/>
    </row>
    <row r="565" spans="1:108">
      <c r="A565" s="82"/>
      <c r="B565" s="54"/>
      <c r="C565" s="54"/>
      <c r="D565" s="91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176"/>
      <c r="Q565" s="178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  <c r="CY565" s="54"/>
      <c r="CZ565" s="54"/>
      <c r="DA565" s="54"/>
      <c r="DB565" s="54"/>
      <c r="DC565" s="54"/>
      <c r="DD565" s="54"/>
    </row>
    <row r="566" spans="1:108">
      <c r="A566" s="82"/>
      <c r="B566" s="54"/>
      <c r="C566" s="54"/>
      <c r="D566" s="91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176"/>
      <c r="Q566" s="178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  <c r="CY566" s="54"/>
      <c r="CZ566" s="54"/>
      <c r="DA566" s="54"/>
      <c r="DB566" s="54"/>
      <c r="DC566" s="54"/>
      <c r="DD566" s="54"/>
    </row>
    <row r="567" spans="1:108">
      <c r="A567" s="82"/>
      <c r="B567" s="54"/>
      <c r="C567" s="54"/>
      <c r="D567" s="91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176"/>
      <c r="Q567" s="178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B567" s="54"/>
      <c r="BC567" s="54"/>
      <c r="BD567" s="54"/>
      <c r="BE567" s="54"/>
      <c r="BF567" s="54"/>
      <c r="BG567" s="54"/>
      <c r="BH567" s="54"/>
      <c r="BI567" s="54"/>
      <c r="BJ567" s="54"/>
      <c r="BK567" s="54"/>
      <c r="BL567" s="54"/>
      <c r="BM567" s="54"/>
      <c r="BN567" s="54"/>
      <c r="BO567" s="54"/>
      <c r="BP567" s="54"/>
      <c r="BQ567" s="54"/>
      <c r="BR567" s="54"/>
      <c r="BS567" s="54"/>
      <c r="BT567" s="54"/>
      <c r="BU567" s="54"/>
      <c r="BV567" s="54"/>
      <c r="BW567" s="54"/>
      <c r="BX567" s="54"/>
      <c r="BY567" s="54"/>
      <c r="BZ567" s="54"/>
      <c r="CA567" s="54"/>
      <c r="CB567" s="54"/>
      <c r="CC567" s="54"/>
      <c r="CD567" s="54"/>
      <c r="CE567" s="54"/>
      <c r="CF567" s="54"/>
      <c r="CG567" s="54"/>
      <c r="CH567" s="54"/>
      <c r="CI567" s="54"/>
      <c r="CJ567" s="54"/>
      <c r="CK567" s="54"/>
      <c r="CL567" s="54"/>
      <c r="CM567" s="54"/>
      <c r="CN567" s="54"/>
      <c r="CO567" s="54"/>
      <c r="CP567" s="54"/>
      <c r="CQ567" s="54"/>
      <c r="CR567" s="54"/>
      <c r="CS567" s="54"/>
      <c r="CT567" s="54"/>
      <c r="CU567" s="54"/>
      <c r="CV567" s="54"/>
      <c r="CW567" s="54"/>
      <c r="CX567" s="54"/>
      <c r="CY567" s="54"/>
      <c r="CZ567" s="54"/>
      <c r="DA567" s="54"/>
      <c r="DB567" s="54"/>
      <c r="DC567" s="54"/>
      <c r="DD567" s="54"/>
    </row>
    <row r="568" spans="1:108">
      <c r="A568" s="82"/>
      <c r="B568" s="54"/>
      <c r="C568" s="54"/>
      <c r="D568" s="91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176"/>
      <c r="Q568" s="178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B568" s="54"/>
      <c r="BC568" s="54"/>
      <c r="BD568" s="54"/>
      <c r="BE568" s="54"/>
      <c r="BF568" s="54"/>
      <c r="BG568" s="54"/>
      <c r="BH568" s="54"/>
      <c r="BI568" s="54"/>
      <c r="BJ568" s="54"/>
      <c r="BK568" s="54"/>
      <c r="BL568" s="54"/>
      <c r="BM568" s="54"/>
      <c r="BN568" s="54"/>
      <c r="BO568" s="54"/>
      <c r="BP568" s="54"/>
      <c r="BQ568" s="54"/>
      <c r="BR568" s="54"/>
      <c r="BS568" s="54"/>
      <c r="BT568" s="54"/>
      <c r="BU568" s="54"/>
      <c r="BV568" s="54"/>
      <c r="BW568" s="54"/>
      <c r="BX568" s="54"/>
      <c r="BY568" s="54"/>
      <c r="BZ568" s="54"/>
      <c r="CA568" s="54"/>
      <c r="CB568" s="54"/>
      <c r="CC568" s="54"/>
      <c r="CD568" s="54"/>
      <c r="CE568" s="54"/>
      <c r="CF568" s="54"/>
      <c r="CG568" s="54"/>
      <c r="CH568" s="54"/>
      <c r="CI568" s="54"/>
      <c r="CJ568" s="54"/>
      <c r="CK568" s="54"/>
      <c r="CL568" s="54"/>
      <c r="CM568" s="54"/>
      <c r="CN568" s="54"/>
      <c r="CO568" s="54"/>
      <c r="CP568" s="54"/>
      <c r="CQ568" s="54"/>
      <c r="CR568" s="54"/>
      <c r="CS568" s="54"/>
      <c r="CT568" s="54"/>
      <c r="CU568" s="54"/>
      <c r="CV568" s="54"/>
      <c r="CW568" s="54"/>
      <c r="CX568" s="54"/>
      <c r="CY568" s="54"/>
      <c r="CZ568" s="54"/>
      <c r="DA568" s="54"/>
      <c r="DB568" s="54"/>
      <c r="DC568" s="54"/>
      <c r="DD568" s="54"/>
    </row>
    <row r="569" spans="1:108">
      <c r="A569" s="82"/>
      <c r="B569" s="54"/>
      <c r="C569" s="54"/>
      <c r="D569" s="91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176"/>
      <c r="Q569" s="178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/>
      <c r="BJ569" s="54"/>
      <c r="BK569" s="54"/>
      <c r="BL569" s="54"/>
      <c r="BM569" s="54"/>
      <c r="BN569" s="54"/>
      <c r="BO569" s="54"/>
      <c r="BP569" s="54"/>
      <c r="BQ569" s="54"/>
      <c r="BR569" s="54"/>
      <c r="BS569" s="54"/>
      <c r="BT569" s="54"/>
      <c r="BU569" s="54"/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4"/>
      <c r="CT569" s="54"/>
      <c r="CU569" s="54"/>
      <c r="CV569" s="54"/>
      <c r="CW569" s="54"/>
      <c r="CX569" s="54"/>
      <c r="CY569" s="54"/>
      <c r="CZ569" s="54"/>
      <c r="DA569" s="54"/>
      <c r="DB569" s="54"/>
      <c r="DC569" s="54"/>
      <c r="DD569" s="54"/>
    </row>
    <row r="570" spans="1:108">
      <c r="A570" s="82"/>
      <c r="B570" s="54"/>
      <c r="C570" s="54"/>
      <c r="D570" s="91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176"/>
      <c r="Q570" s="178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B570" s="54"/>
      <c r="BC570" s="54"/>
      <c r="BD570" s="54"/>
      <c r="BE570" s="54"/>
      <c r="BF570" s="54"/>
      <c r="BG570" s="54"/>
      <c r="BH570" s="54"/>
      <c r="BI570" s="54"/>
      <c r="BJ570" s="54"/>
      <c r="BK570" s="54"/>
      <c r="BL570" s="54"/>
      <c r="BM570" s="54"/>
      <c r="BN570" s="54"/>
      <c r="BO570" s="54"/>
      <c r="BP570" s="54"/>
      <c r="BQ570" s="54"/>
      <c r="BR570" s="54"/>
      <c r="BS570" s="54"/>
      <c r="BT570" s="54"/>
      <c r="BU570" s="54"/>
      <c r="BV570" s="54"/>
      <c r="BW570" s="54"/>
      <c r="BX570" s="54"/>
      <c r="BY570" s="54"/>
      <c r="BZ570" s="54"/>
      <c r="CA570" s="54"/>
      <c r="CB570" s="54"/>
      <c r="CC570" s="54"/>
      <c r="CD570" s="54"/>
      <c r="CE570" s="54"/>
      <c r="CF570" s="54"/>
      <c r="CG570" s="54"/>
      <c r="CH570" s="54"/>
      <c r="CI570" s="54"/>
      <c r="CJ570" s="54"/>
      <c r="CK570" s="54"/>
      <c r="CL570" s="54"/>
      <c r="CM570" s="54"/>
      <c r="CN570" s="54"/>
      <c r="CO570" s="54"/>
      <c r="CP570" s="54"/>
      <c r="CQ570" s="54"/>
      <c r="CR570" s="54"/>
      <c r="CS570" s="54"/>
      <c r="CT570" s="54"/>
      <c r="CU570" s="54"/>
      <c r="CV570" s="54"/>
      <c r="CW570" s="54"/>
      <c r="CX570" s="54"/>
      <c r="CY570" s="54"/>
      <c r="CZ570" s="54"/>
      <c r="DA570" s="54"/>
      <c r="DB570" s="54"/>
      <c r="DC570" s="54"/>
      <c r="DD570" s="54"/>
    </row>
    <row r="571" spans="1:108">
      <c r="A571" s="82"/>
      <c r="B571" s="54"/>
      <c r="C571" s="54"/>
      <c r="D571" s="91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176"/>
      <c r="Q571" s="178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B571" s="54"/>
      <c r="BC571" s="54"/>
      <c r="BD571" s="54"/>
      <c r="BE571" s="54"/>
      <c r="BF571" s="54"/>
      <c r="BG571" s="54"/>
      <c r="BH571" s="54"/>
      <c r="BI571" s="54"/>
      <c r="BJ571" s="54"/>
      <c r="BK571" s="54"/>
      <c r="BL571" s="54"/>
      <c r="BM571" s="54"/>
      <c r="BN571" s="54"/>
      <c r="BO571" s="54"/>
      <c r="BP571" s="54"/>
      <c r="BQ571" s="54"/>
      <c r="BR571" s="54"/>
      <c r="BS571" s="54"/>
      <c r="BT571" s="54"/>
      <c r="BU571" s="54"/>
      <c r="BV571" s="54"/>
      <c r="BW571" s="54"/>
      <c r="BX571" s="54"/>
      <c r="BY571" s="54"/>
      <c r="BZ571" s="54"/>
      <c r="CA571" s="54"/>
      <c r="CB571" s="54"/>
      <c r="CC571" s="54"/>
      <c r="CD571" s="54"/>
      <c r="CE571" s="54"/>
      <c r="CF571" s="54"/>
      <c r="CG571" s="54"/>
      <c r="CH571" s="54"/>
      <c r="CI571" s="54"/>
      <c r="CJ571" s="54"/>
      <c r="CK571" s="54"/>
      <c r="CL571" s="54"/>
      <c r="CM571" s="54"/>
      <c r="CN571" s="54"/>
      <c r="CO571" s="54"/>
      <c r="CP571" s="54"/>
      <c r="CQ571" s="54"/>
      <c r="CR571" s="54"/>
      <c r="CS571" s="54"/>
      <c r="CT571" s="54"/>
      <c r="CU571" s="54"/>
      <c r="CV571" s="54"/>
      <c r="CW571" s="54"/>
      <c r="CX571" s="54"/>
      <c r="CY571" s="54"/>
      <c r="CZ571" s="54"/>
      <c r="DA571" s="54"/>
      <c r="DB571" s="54"/>
      <c r="DC571" s="54"/>
      <c r="DD571" s="54"/>
    </row>
    <row r="572" spans="1:108">
      <c r="A572" s="82"/>
      <c r="B572" s="54"/>
      <c r="C572" s="54"/>
      <c r="D572" s="91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176"/>
      <c r="Q572" s="178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B572" s="54"/>
      <c r="BC572" s="54"/>
      <c r="BD572" s="54"/>
      <c r="BE572" s="54"/>
      <c r="BF572" s="54"/>
      <c r="BG572" s="54"/>
      <c r="BH572" s="54"/>
      <c r="BI572" s="54"/>
      <c r="BJ572" s="54"/>
      <c r="BK572" s="54"/>
      <c r="BL572" s="54"/>
      <c r="BM572" s="54"/>
      <c r="BN572" s="54"/>
      <c r="BO572" s="54"/>
      <c r="BP572" s="54"/>
      <c r="BQ572" s="54"/>
      <c r="BR572" s="54"/>
      <c r="BS572" s="54"/>
      <c r="BT572" s="54"/>
      <c r="BU572" s="54"/>
      <c r="BV572" s="54"/>
      <c r="BW572" s="54"/>
      <c r="BX572" s="54"/>
      <c r="BY572" s="54"/>
      <c r="BZ572" s="54"/>
      <c r="CA572" s="54"/>
      <c r="CB572" s="54"/>
      <c r="CC572" s="54"/>
      <c r="CD572" s="54"/>
      <c r="CE572" s="54"/>
      <c r="CF572" s="54"/>
      <c r="CG572" s="54"/>
      <c r="CH572" s="54"/>
      <c r="CI572" s="54"/>
      <c r="CJ572" s="54"/>
      <c r="CK572" s="54"/>
      <c r="CL572" s="54"/>
      <c r="CM572" s="54"/>
      <c r="CN572" s="54"/>
      <c r="CO572" s="54"/>
      <c r="CP572" s="54"/>
      <c r="CQ572" s="54"/>
      <c r="CR572" s="54"/>
      <c r="CS572" s="54"/>
      <c r="CT572" s="54"/>
      <c r="CU572" s="54"/>
      <c r="CV572" s="54"/>
      <c r="CW572" s="54"/>
      <c r="CX572" s="54"/>
      <c r="CY572" s="54"/>
      <c r="CZ572" s="54"/>
      <c r="DA572" s="54"/>
      <c r="DB572" s="54"/>
      <c r="DC572" s="54"/>
      <c r="DD572" s="54"/>
    </row>
    <row r="573" spans="1:108">
      <c r="A573" s="82"/>
      <c r="B573" s="54"/>
      <c r="C573" s="54"/>
      <c r="D573" s="91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176"/>
      <c r="Q573" s="178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B573" s="54"/>
      <c r="BC573" s="54"/>
      <c r="BD573" s="54"/>
      <c r="BE573" s="54"/>
      <c r="BF573" s="54"/>
      <c r="BG573" s="54"/>
      <c r="BH573" s="54"/>
      <c r="BI573" s="54"/>
      <c r="BJ573" s="54"/>
      <c r="BK573" s="54"/>
      <c r="BL573" s="54"/>
      <c r="BM573" s="54"/>
      <c r="BN573" s="54"/>
      <c r="BO573" s="54"/>
      <c r="BP573" s="54"/>
      <c r="BQ573" s="54"/>
      <c r="BR573" s="54"/>
      <c r="BS573" s="54"/>
      <c r="BT573" s="54"/>
      <c r="BU573" s="54"/>
      <c r="BV573" s="54"/>
      <c r="BW573" s="54"/>
      <c r="BX573" s="54"/>
      <c r="BY573" s="54"/>
      <c r="BZ573" s="54"/>
      <c r="CA573" s="54"/>
      <c r="CB573" s="54"/>
      <c r="CC573" s="54"/>
      <c r="CD573" s="54"/>
      <c r="CE573" s="54"/>
      <c r="CF573" s="54"/>
      <c r="CG573" s="54"/>
      <c r="CH573" s="54"/>
      <c r="CI573" s="54"/>
      <c r="CJ573" s="54"/>
      <c r="CK573" s="54"/>
      <c r="CL573" s="54"/>
      <c r="CM573" s="54"/>
      <c r="CN573" s="54"/>
      <c r="CO573" s="54"/>
      <c r="CP573" s="54"/>
      <c r="CQ573" s="54"/>
      <c r="CR573" s="54"/>
      <c r="CS573" s="54"/>
      <c r="CT573" s="54"/>
      <c r="CU573" s="54"/>
      <c r="CV573" s="54"/>
      <c r="CW573" s="54"/>
      <c r="CX573" s="54"/>
      <c r="CY573" s="54"/>
      <c r="CZ573" s="54"/>
      <c r="DA573" s="54"/>
      <c r="DB573" s="54"/>
      <c r="DC573" s="54"/>
      <c r="DD573" s="54"/>
    </row>
    <row r="574" spans="1:108">
      <c r="A574" s="82"/>
      <c r="B574" s="54"/>
      <c r="C574" s="54"/>
      <c r="D574" s="91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176"/>
      <c r="Q574" s="178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/>
      <c r="BK574" s="54"/>
      <c r="BL574" s="54"/>
      <c r="BM574" s="54"/>
      <c r="BN574" s="54"/>
      <c r="BO574" s="54"/>
      <c r="BP574" s="54"/>
      <c r="BQ574" s="54"/>
      <c r="BR574" s="54"/>
      <c r="BS574" s="54"/>
      <c r="BT574" s="54"/>
      <c r="BU574" s="54"/>
      <c r="BV574" s="54"/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4"/>
      <c r="CT574" s="54"/>
      <c r="CU574" s="54"/>
      <c r="CV574" s="54"/>
      <c r="CW574" s="54"/>
      <c r="CX574" s="54"/>
      <c r="CY574" s="54"/>
      <c r="CZ574" s="54"/>
      <c r="DA574" s="54"/>
      <c r="DB574" s="54"/>
      <c r="DC574" s="54"/>
      <c r="DD574" s="54"/>
    </row>
    <row r="575" spans="1:108">
      <c r="A575" s="82"/>
      <c r="B575" s="54"/>
      <c r="C575" s="54"/>
      <c r="D575" s="91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176"/>
      <c r="Q575" s="178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B575" s="54"/>
      <c r="BC575" s="54"/>
      <c r="BD575" s="54"/>
      <c r="BE575" s="54"/>
      <c r="BF575" s="54"/>
      <c r="BG575" s="54"/>
      <c r="BH575" s="54"/>
      <c r="BI575" s="54"/>
      <c r="BJ575" s="54"/>
      <c r="BK575" s="54"/>
      <c r="BL575" s="54"/>
      <c r="BM575" s="54"/>
      <c r="BN575" s="54"/>
      <c r="BO575" s="54"/>
      <c r="BP575" s="54"/>
      <c r="BQ575" s="54"/>
      <c r="BR575" s="54"/>
      <c r="BS575" s="54"/>
      <c r="BT575" s="54"/>
      <c r="BU575" s="54"/>
      <c r="BV575" s="54"/>
      <c r="BW575" s="54"/>
      <c r="BX575" s="54"/>
      <c r="BY575" s="54"/>
      <c r="BZ575" s="54"/>
      <c r="CA575" s="54"/>
      <c r="CB575" s="54"/>
      <c r="CC575" s="54"/>
      <c r="CD575" s="54"/>
      <c r="CE575" s="54"/>
      <c r="CF575" s="54"/>
      <c r="CG575" s="54"/>
      <c r="CH575" s="54"/>
      <c r="CI575" s="54"/>
      <c r="CJ575" s="54"/>
      <c r="CK575" s="54"/>
      <c r="CL575" s="54"/>
      <c r="CM575" s="54"/>
      <c r="CN575" s="54"/>
      <c r="CO575" s="54"/>
      <c r="CP575" s="54"/>
      <c r="CQ575" s="54"/>
      <c r="CR575" s="54"/>
      <c r="CS575" s="54"/>
      <c r="CT575" s="54"/>
      <c r="CU575" s="54"/>
      <c r="CV575" s="54"/>
      <c r="CW575" s="54"/>
      <c r="CX575" s="54"/>
      <c r="CY575" s="54"/>
      <c r="CZ575" s="54"/>
      <c r="DA575" s="54"/>
      <c r="DB575" s="54"/>
      <c r="DC575" s="54"/>
      <c r="DD575" s="54"/>
    </row>
    <row r="576" spans="1:108">
      <c r="A576" s="82"/>
      <c r="B576" s="54"/>
      <c r="C576" s="54"/>
      <c r="D576" s="91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176"/>
      <c r="Q576" s="178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B576" s="54"/>
      <c r="BC576" s="54"/>
      <c r="BD576" s="54"/>
      <c r="BE576" s="54"/>
      <c r="BF576" s="54"/>
      <c r="BG576" s="54"/>
      <c r="BH576" s="54"/>
      <c r="BI576" s="54"/>
      <c r="BJ576" s="54"/>
      <c r="BK576" s="54"/>
      <c r="BL576" s="54"/>
      <c r="BM576" s="54"/>
      <c r="BN576" s="54"/>
      <c r="BO576" s="54"/>
      <c r="BP576" s="54"/>
      <c r="BQ576" s="54"/>
      <c r="BR576" s="54"/>
      <c r="BS576" s="54"/>
      <c r="BT576" s="54"/>
      <c r="BU576" s="54"/>
      <c r="BV576" s="54"/>
      <c r="BW576" s="54"/>
      <c r="BX576" s="54"/>
      <c r="BY576" s="54"/>
      <c r="BZ576" s="54"/>
      <c r="CA576" s="54"/>
      <c r="CB576" s="54"/>
      <c r="CC576" s="54"/>
      <c r="CD576" s="54"/>
      <c r="CE576" s="54"/>
      <c r="CF576" s="54"/>
      <c r="CG576" s="54"/>
      <c r="CH576" s="54"/>
      <c r="CI576" s="54"/>
      <c r="CJ576" s="54"/>
      <c r="CK576" s="54"/>
      <c r="CL576" s="54"/>
      <c r="CM576" s="54"/>
      <c r="CN576" s="54"/>
      <c r="CO576" s="54"/>
      <c r="CP576" s="54"/>
      <c r="CQ576" s="54"/>
      <c r="CR576" s="54"/>
      <c r="CS576" s="54"/>
      <c r="CT576" s="54"/>
      <c r="CU576" s="54"/>
      <c r="CV576" s="54"/>
      <c r="CW576" s="54"/>
      <c r="CX576" s="54"/>
      <c r="CY576" s="54"/>
      <c r="CZ576" s="54"/>
      <c r="DA576" s="54"/>
      <c r="DB576" s="54"/>
      <c r="DC576" s="54"/>
      <c r="DD576" s="54"/>
    </row>
    <row r="577" spans="1:108">
      <c r="A577" s="82"/>
      <c r="B577" s="54"/>
      <c r="C577" s="54"/>
      <c r="D577" s="91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176"/>
      <c r="Q577" s="178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B577" s="54"/>
      <c r="BC577" s="54"/>
      <c r="BD577" s="54"/>
      <c r="BE577" s="54"/>
      <c r="BF577" s="54"/>
      <c r="BG577" s="54"/>
      <c r="BH577" s="54"/>
      <c r="BI577" s="54"/>
      <c r="BJ577" s="54"/>
      <c r="BK577" s="54"/>
      <c r="BL577" s="54"/>
      <c r="BM577" s="54"/>
      <c r="BN577" s="54"/>
      <c r="BO577" s="54"/>
      <c r="BP577" s="54"/>
      <c r="BQ577" s="54"/>
      <c r="BR577" s="54"/>
      <c r="BS577" s="54"/>
      <c r="BT577" s="54"/>
      <c r="BU577" s="54"/>
      <c r="BV577" s="54"/>
      <c r="BW577" s="54"/>
      <c r="BX577" s="54"/>
      <c r="BY577" s="54"/>
      <c r="BZ577" s="54"/>
      <c r="CA577" s="54"/>
      <c r="CB577" s="54"/>
      <c r="CC577" s="54"/>
      <c r="CD577" s="54"/>
      <c r="CE577" s="54"/>
      <c r="CF577" s="54"/>
      <c r="CG577" s="54"/>
      <c r="CH577" s="54"/>
      <c r="CI577" s="54"/>
      <c r="CJ577" s="54"/>
      <c r="CK577" s="54"/>
      <c r="CL577" s="54"/>
      <c r="CM577" s="54"/>
      <c r="CN577" s="54"/>
      <c r="CO577" s="54"/>
      <c r="CP577" s="54"/>
      <c r="CQ577" s="54"/>
      <c r="CR577" s="54"/>
      <c r="CS577" s="54"/>
      <c r="CT577" s="54"/>
      <c r="CU577" s="54"/>
      <c r="CV577" s="54"/>
      <c r="CW577" s="54"/>
      <c r="CX577" s="54"/>
      <c r="CY577" s="54"/>
      <c r="CZ577" s="54"/>
      <c r="DA577" s="54"/>
      <c r="DB577" s="54"/>
      <c r="DC577" s="54"/>
      <c r="DD577" s="54"/>
    </row>
    <row r="578" spans="1:108">
      <c r="A578" s="82"/>
      <c r="B578" s="54"/>
      <c r="C578" s="54"/>
      <c r="D578" s="91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176"/>
      <c r="Q578" s="178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B578" s="54"/>
      <c r="BC578" s="54"/>
      <c r="BD578" s="54"/>
      <c r="BE578" s="54"/>
      <c r="BF578" s="54"/>
      <c r="BG578" s="54"/>
      <c r="BH578" s="54"/>
      <c r="BI578" s="54"/>
      <c r="BJ578" s="54"/>
      <c r="BK578" s="54"/>
      <c r="BL578" s="54"/>
      <c r="BM578" s="54"/>
      <c r="BN578" s="54"/>
      <c r="BO578" s="54"/>
      <c r="BP578" s="54"/>
      <c r="BQ578" s="54"/>
      <c r="BR578" s="54"/>
      <c r="BS578" s="54"/>
      <c r="BT578" s="54"/>
      <c r="BU578" s="54"/>
      <c r="BV578" s="54"/>
      <c r="BW578" s="54"/>
      <c r="BX578" s="54"/>
      <c r="BY578" s="54"/>
      <c r="BZ578" s="54"/>
      <c r="CA578" s="54"/>
      <c r="CB578" s="54"/>
      <c r="CC578" s="54"/>
      <c r="CD578" s="54"/>
      <c r="CE578" s="54"/>
      <c r="CF578" s="54"/>
      <c r="CG578" s="54"/>
      <c r="CH578" s="54"/>
      <c r="CI578" s="54"/>
      <c r="CJ578" s="54"/>
      <c r="CK578" s="54"/>
      <c r="CL578" s="54"/>
      <c r="CM578" s="54"/>
      <c r="CN578" s="54"/>
      <c r="CO578" s="54"/>
      <c r="CP578" s="54"/>
      <c r="CQ578" s="54"/>
      <c r="CR578" s="54"/>
      <c r="CS578" s="54"/>
      <c r="CT578" s="54"/>
      <c r="CU578" s="54"/>
      <c r="CV578" s="54"/>
      <c r="CW578" s="54"/>
      <c r="CX578" s="54"/>
      <c r="CY578" s="54"/>
      <c r="CZ578" s="54"/>
      <c r="DA578" s="54"/>
      <c r="DB578" s="54"/>
      <c r="DC578" s="54"/>
      <c r="DD578" s="54"/>
    </row>
    <row r="579" spans="1:108">
      <c r="A579" s="82"/>
      <c r="B579" s="54"/>
      <c r="C579" s="54"/>
      <c r="D579" s="91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176"/>
      <c r="Q579" s="178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/>
      <c r="BK579" s="54"/>
      <c r="BL579" s="54"/>
      <c r="BM579" s="54"/>
      <c r="BN579" s="54"/>
      <c r="BO579" s="54"/>
      <c r="BP579" s="54"/>
      <c r="BQ579" s="54"/>
      <c r="BR579" s="54"/>
      <c r="BS579" s="54"/>
      <c r="BT579" s="54"/>
      <c r="BU579" s="54"/>
      <c r="BV579" s="54"/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4"/>
      <c r="CS579" s="54"/>
      <c r="CT579" s="54"/>
      <c r="CU579" s="54"/>
      <c r="CV579" s="54"/>
      <c r="CW579" s="54"/>
      <c r="CX579" s="54"/>
      <c r="CY579" s="54"/>
      <c r="CZ579" s="54"/>
      <c r="DA579" s="54"/>
      <c r="DB579" s="54"/>
      <c r="DC579" s="54"/>
      <c r="DD579" s="54"/>
    </row>
    <row r="580" spans="1:108">
      <c r="A580" s="82"/>
      <c r="B580" s="54"/>
      <c r="C580" s="54"/>
      <c r="D580" s="91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176"/>
      <c r="Q580" s="178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B580" s="54"/>
      <c r="BC580" s="54"/>
      <c r="BD580" s="54"/>
      <c r="BE580" s="54"/>
      <c r="BF580" s="54"/>
      <c r="BG580" s="54"/>
      <c r="BH580" s="54"/>
      <c r="BI580" s="54"/>
      <c r="BJ580" s="54"/>
      <c r="BK580" s="54"/>
      <c r="BL580" s="54"/>
      <c r="BM580" s="54"/>
      <c r="BN580" s="54"/>
      <c r="BO580" s="54"/>
      <c r="BP580" s="54"/>
      <c r="BQ580" s="54"/>
      <c r="BR580" s="54"/>
      <c r="BS580" s="54"/>
      <c r="BT580" s="54"/>
      <c r="BU580" s="54"/>
      <c r="BV580" s="54"/>
      <c r="BW580" s="54"/>
      <c r="BX580" s="54"/>
      <c r="BY580" s="54"/>
      <c r="BZ580" s="54"/>
      <c r="CA580" s="54"/>
      <c r="CB580" s="54"/>
      <c r="CC580" s="54"/>
      <c r="CD580" s="54"/>
      <c r="CE580" s="54"/>
      <c r="CF580" s="54"/>
      <c r="CG580" s="54"/>
      <c r="CH580" s="54"/>
      <c r="CI580" s="54"/>
      <c r="CJ580" s="54"/>
      <c r="CK580" s="54"/>
      <c r="CL580" s="54"/>
      <c r="CM580" s="54"/>
      <c r="CN580" s="54"/>
      <c r="CO580" s="54"/>
      <c r="CP580" s="54"/>
      <c r="CQ580" s="54"/>
      <c r="CR580" s="54"/>
      <c r="CS580" s="54"/>
      <c r="CT580" s="54"/>
      <c r="CU580" s="54"/>
      <c r="CV580" s="54"/>
      <c r="CW580" s="54"/>
      <c r="CX580" s="54"/>
      <c r="CY580" s="54"/>
      <c r="CZ580" s="54"/>
      <c r="DA580" s="54"/>
      <c r="DB580" s="54"/>
      <c r="DC580" s="54"/>
      <c r="DD580" s="54"/>
    </row>
    <row r="581" spans="1:108">
      <c r="A581" s="82"/>
      <c r="B581" s="54"/>
      <c r="C581" s="54"/>
      <c r="D581" s="91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176"/>
      <c r="Q581" s="178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B581" s="54"/>
      <c r="BC581" s="54"/>
      <c r="BD581" s="54"/>
      <c r="BE581" s="54"/>
      <c r="BF581" s="54"/>
      <c r="BG581" s="54"/>
      <c r="BH581" s="54"/>
      <c r="BI581" s="54"/>
      <c r="BJ581" s="54"/>
      <c r="BK581" s="54"/>
      <c r="BL581" s="54"/>
      <c r="BM581" s="54"/>
      <c r="BN581" s="54"/>
      <c r="BO581" s="54"/>
      <c r="BP581" s="54"/>
      <c r="BQ581" s="54"/>
      <c r="BR581" s="54"/>
      <c r="BS581" s="54"/>
      <c r="BT581" s="54"/>
      <c r="BU581" s="54"/>
      <c r="BV581" s="54"/>
      <c r="BW581" s="54"/>
      <c r="BX581" s="54"/>
      <c r="BY581" s="54"/>
      <c r="BZ581" s="54"/>
      <c r="CA581" s="54"/>
      <c r="CB581" s="54"/>
      <c r="CC581" s="54"/>
      <c r="CD581" s="54"/>
      <c r="CE581" s="54"/>
      <c r="CF581" s="54"/>
      <c r="CG581" s="54"/>
      <c r="CH581" s="54"/>
      <c r="CI581" s="54"/>
      <c r="CJ581" s="54"/>
      <c r="CK581" s="54"/>
      <c r="CL581" s="54"/>
      <c r="CM581" s="54"/>
      <c r="CN581" s="54"/>
      <c r="CO581" s="54"/>
      <c r="CP581" s="54"/>
      <c r="CQ581" s="54"/>
      <c r="CR581" s="54"/>
      <c r="CS581" s="54"/>
      <c r="CT581" s="54"/>
      <c r="CU581" s="54"/>
      <c r="CV581" s="54"/>
      <c r="CW581" s="54"/>
      <c r="CX581" s="54"/>
      <c r="CY581" s="54"/>
      <c r="CZ581" s="54"/>
      <c r="DA581" s="54"/>
      <c r="DB581" s="54"/>
      <c r="DC581" s="54"/>
      <c r="DD581" s="54"/>
    </row>
    <row r="582" spans="1:108">
      <c r="A582" s="82"/>
      <c r="B582" s="54"/>
      <c r="C582" s="54"/>
      <c r="D582" s="91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176"/>
      <c r="Q582" s="178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B582" s="54"/>
      <c r="BC582" s="54"/>
      <c r="BD582" s="54"/>
      <c r="BE582" s="54"/>
      <c r="BF582" s="54"/>
      <c r="BG582" s="54"/>
      <c r="BH582" s="54"/>
      <c r="BI582" s="54"/>
      <c r="BJ582" s="54"/>
      <c r="BK582" s="54"/>
      <c r="BL582" s="54"/>
      <c r="BM582" s="54"/>
      <c r="BN582" s="54"/>
      <c r="BO582" s="54"/>
      <c r="BP582" s="54"/>
      <c r="BQ582" s="54"/>
      <c r="BR582" s="54"/>
      <c r="BS582" s="54"/>
      <c r="BT582" s="54"/>
      <c r="BU582" s="54"/>
      <c r="BV582" s="54"/>
      <c r="BW582" s="54"/>
      <c r="BX582" s="54"/>
      <c r="BY582" s="54"/>
      <c r="BZ582" s="54"/>
      <c r="CA582" s="54"/>
      <c r="CB582" s="54"/>
      <c r="CC582" s="54"/>
      <c r="CD582" s="54"/>
      <c r="CE582" s="54"/>
      <c r="CF582" s="54"/>
      <c r="CG582" s="54"/>
      <c r="CH582" s="54"/>
      <c r="CI582" s="54"/>
      <c r="CJ582" s="54"/>
      <c r="CK582" s="54"/>
      <c r="CL582" s="54"/>
      <c r="CM582" s="54"/>
      <c r="CN582" s="54"/>
      <c r="CO582" s="54"/>
      <c r="CP582" s="54"/>
      <c r="CQ582" s="54"/>
      <c r="CR582" s="54"/>
      <c r="CS582" s="54"/>
      <c r="CT582" s="54"/>
      <c r="CU582" s="54"/>
      <c r="CV582" s="54"/>
      <c r="CW582" s="54"/>
      <c r="CX582" s="54"/>
      <c r="CY582" s="54"/>
      <c r="CZ582" s="54"/>
      <c r="DA582" s="54"/>
      <c r="DB582" s="54"/>
      <c r="DC582" s="54"/>
      <c r="DD582" s="54"/>
    </row>
    <row r="583" spans="1:108">
      <c r="A583" s="82"/>
      <c r="B583" s="54"/>
      <c r="C583" s="54"/>
      <c r="D583" s="91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176"/>
      <c r="Q583" s="178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B583" s="54"/>
      <c r="BC583" s="54"/>
      <c r="BD583" s="54"/>
      <c r="BE583" s="54"/>
      <c r="BF583" s="54"/>
      <c r="BG583" s="54"/>
      <c r="BH583" s="54"/>
      <c r="BI583" s="54"/>
      <c r="BJ583" s="54"/>
      <c r="BK583" s="54"/>
      <c r="BL583" s="54"/>
      <c r="BM583" s="54"/>
      <c r="BN583" s="54"/>
      <c r="BO583" s="54"/>
      <c r="BP583" s="54"/>
      <c r="BQ583" s="54"/>
      <c r="BR583" s="54"/>
      <c r="BS583" s="54"/>
      <c r="BT583" s="54"/>
      <c r="BU583" s="54"/>
      <c r="BV583" s="54"/>
      <c r="BW583" s="54"/>
      <c r="BX583" s="54"/>
      <c r="BY583" s="54"/>
      <c r="BZ583" s="54"/>
      <c r="CA583" s="54"/>
      <c r="CB583" s="54"/>
      <c r="CC583" s="54"/>
      <c r="CD583" s="54"/>
      <c r="CE583" s="54"/>
      <c r="CF583" s="54"/>
      <c r="CG583" s="54"/>
      <c r="CH583" s="54"/>
      <c r="CI583" s="54"/>
      <c r="CJ583" s="54"/>
      <c r="CK583" s="54"/>
      <c r="CL583" s="54"/>
      <c r="CM583" s="54"/>
      <c r="CN583" s="54"/>
      <c r="CO583" s="54"/>
      <c r="CP583" s="54"/>
      <c r="CQ583" s="54"/>
      <c r="CR583" s="54"/>
      <c r="CS583" s="54"/>
      <c r="CT583" s="54"/>
      <c r="CU583" s="54"/>
      <c r="CV583" s="54"/>
      <c r="CW583" s="54"/>
      <c r="CX583" s="54"/>
      <c r="CY583" s="54"/>
      <c r="CZ583" s="54"/>
      <c r="DA583" s="54"/>
      <c r="DB583" s="54"/>
      <c r="DC583" s="54"/>
      <c r="DD583" s="54"/>
    </row>
    <row r="584" spans="1:108">
      <c r="A584" s="82"/>
      <c r="B584" s="54"/>
      <c r="C584" s="54"/>
      <c r="D584" s="91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176"/>
      <c r="Q584" s="178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/>
      <c r="BL584" s="54"/>
      <c r="BM584" s="54"/>
      <c r="BN584" s="54"/>
      <c r="BO584" s="54"/>
      <c r="BP584" s="54"/>
      <c r="BQ584" s="54"/>
      <c r="BR584" s="54"/>
      <c r="BS584" s="54"/>
      <c r="BT584" s="54"/>
      <c r="BU584" s="54"/>
      <c r="BV584" s="54"/>
      <c r="BW584" s="54"/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4"/>
      <c r="CS584" s="54"/>
      <c r="CT584" s="54"/>
      <c r="CU584" s="54"/>
      <c r="CV584" s="54"/>
      <c r="CW584" s="54"/>
      <c r="CX584" s="54"/>
      <c r="CY584" s="54"/>
      <c r="CZ584" s="54"/>
      <c r="DA584" s="54"/>
      <c r="DB584" s="54"/>
      <c r="DC584" s="54"/>
      <c r="DD584" s="54"/>
    </row>
    <row r="585" spans="1:108">
      <c r="A585" s="82"/>
      <c r="B585" s="54"/>
      <c r="C585" s="54"/>
      <c r="D585" s="91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176"/>
      <c r="Q585" s="178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B585" s="54"/>
      <c r="BC585" s="54"/>
      <c r="BD585" s="54"/>
      <c r="BE585" s="54"/>
      <c r="BF585" s="54"/>
      <c r="BG585" s="54"/>
      <c r="BH585" s="54"/>
      <c r="BI585" s="54"/>
      <c r="BJ585" s="54"/>
      <c r="BK585" s="54"/>
      <c r="BL585" s="54"/>
      <c r="BM585" s="54"/>
      <c r="BN585" s="54"/>
      <c r="BO585" s="54"/>
      <c r="BP585" s="54"/>
      <c r="BQ585" s="54"/>
      <c r="BR585" s="54"/>
      <c r="BS585" s="54"/>
      <c r="BT585" s="54"/>
      <c r="BU585" s="54"/>
      <c r="BV585" s="54"/>
      <c r="BW585" s="54"/>
      <c r="BX585" s="54"/>
      <c r="BY585" s="54"/>
      <c r="BZ585" s="54"/>
      <c r="CA585" s="54"/>
      <c r="CB585" s="54"/>
      <c r="CC585" s="54"/>
      <c r="CD585" s="54"/>
      <c r="CE585" s="54"/>
      <c r="CF585" s="54"/>
      <c r="CG585" s="54"/>
      <c r="CH585" s="54"/>
      <c r="CI585" s="54"/>
      <c r="CJ585" s="54"/>
      <c r="CK585" s="54"/>
      <c r="CL585" s="54"/>
      <c r="CM585" s="54"/>
      <c r="CN585" s="54"/>
      <c r="CO585" s="54"/>
      <c r="CP585" s="54"/>
      <c r="CQ585" s="54"/>
      <c r="CR585" s="54"/>
      <c r="CS585" s="54"/>
      <c r="CT585" s="54"/>
      <c r="CU585" s="54"/>
      <c r="CV585" s="54"/>
      <c r="CW585" s="54"/>
      <c r="CX585" s="54"/>
      <c r="CY585" s="54"/>
      <c r="CZ585" s="54"/>
      <c r="DA585" s="54"/>
      <c r="DB585" s="54"/>
      <c r="DC585" s="54"/>
      <c r="DD585" s="54"/>
    </row>
    <row r="586" spans="1:108">
      <c r="A586" s="82"/>
      <c r="B586" s="54"/>
      <c r="C586" s="54"/>
      <c r="D586" s="91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176"/>
      <c r="Q586" s="178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B586" s="54"/>
      <c r="BC586" s="54"/>
      <c r="BD586" s="54"/>
      <c r="BE586" s="54"/>
      <c r="BF586" s="54"/>
      <c r="BG586" s="54"/>
      <c r="BH586" s="54"/>
      <c r="BI586" s="54"/>
      <c r="BJ586" s="54"/>
      <c r="BK586" s="54"/>
      <c r="BL586" s="54"/>
      <c r="BM586" s="54"/>
      <c r="BN586" s="54"/>
      <c r="BO586" s="54"/>
      <c r="BP586" s="54"/>
      <c r="BQ586" s="54"/>
      <c r="BR586" s="54"/>
      <c r="BS586" s="54"/>
      <c r="BT586" s="54"/>
      <c r="BU586" s="54"/>
      <c r="BV586" s="54"/>
      <c r="BW586" s="54"/>
      <c r="BX586" s="54"/>
      <c r="BY586" s="54"/>
      <c r="BZ586" s="54"/>
      <c r="CA586" s="54"/>
      <c r="CB586" s="54"/>
      <c r="CC586" s="54"/>
      <c r="CD586" s="54"/>
      <c r="CE586" s="54"/>
      <c r="CF586" s="54"/>
      <c r="CG586" s="54"/>
      <c r="CH586" s="54"/>
      <c r="CI586" s="54"/>
      <c r="CJ586" s="54"/>
      <c r="CK586" s="54"/>
      <c r="CL586" s="54"/>
      <c r="CM586" s="54"/>
      <c r="CN586" s="54"/>
      <c r="CO586" s="54"/>
      <c r="CP586" s="54"/>
      <c r="CQ586" s="54"/>
      <c r="CR586" s="54"/>
      <c r="CS586" s="54"/>
      <c r="CT586" s="54"/>
      <c r="CU586" s="54"/>
      <c r="CV586" s="54"/>
      <c r="CW586" s="54"/>
      <c r="CX586" s="54"/>
      <c r="CY586" s="54"/>
      <c r="CZ586" s="54"/>
      <c r="DA586" s="54"/>
      <c r="DB586" s="54"/>
      <c r="DC586" s="54"/>
      <c r="DD586" s="54"/>
    </row>
    <row r="587" spans="1:108">
      <c r="A587" s="82"/>
      <c r="B587" s="54"/>
      <c r="C587" s="54"/>
      <c r="D587" s="91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176"/>
      <c r="Q587" s="178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B587" s="54"/>
      <c r="BC587" s="54"/>
      <c r="BD587" s="54"/>
      <c r="BE587" s="54"/>
      <c r="BF587" s="54"/>
      <c r="BG587" s="54"/>
      <c r="BH587" s="54"/>
      <c r="BI587" s="54"/>
      <c r="BJ587" s="54"/>
      <c r="BK587" s="54"/>
      <c r="BL587" s="54"/>
      <c r="BM587" s="54"/>
      <c r="BN587" s="54"/>
      <c r="BO587" s="54"/>
      <c r="BP587" s="54"/>
      <c r="BQ587" s="54"/>
      <c r="BR587" s="54"/>
      <c r="BS587" s="54"/>
      <c r="BT587" s="54"/>
      <c r="BU587" s="54"/>
      <c r="BV587" s="54"/>
      <c r="BW587" s="54"/>
      <c r="BX587" s="54"/>
      <c r="BY587" s="54"/>
      <c r="BZ587" s="54"/>
      <c r="CA587" s="54"/>
      <c r="CB587" s="54"/>
      <c r="CC587" s="54"/>
      <c r="CD587" s="54"/>
      <c r="CE587" s="54"/>
      <c r="CF587" s="54"/>
      <c r="CG587" s="54"/>
      <c r="CH587" s="54"/>
      <c r="CI587" s="54"/>
      <c r="CJ587" s="54"/>
      <c r="CK587" s="54"/>
      <c r="CL587" s="54"/>
      <c r="CM587" s="54"/>
      <c r="CN587" s="54"/>
      <c r="CO587" s="54"/>
      <c r="CP587" s="54"/>
      <c r="CQ587" s="54"/>
      <c r="CR587" s="54"/>
      <c r="CS587" s="54"/>
      <c r="CT587" s="54"/>
      <c r="CU587" s="54"/>
      <c r="CV587" s="54"/>
      <c r="CW587" s="54"/>
      <c r="CX587" s="54"/>
      <c r="CY587" s="54"/>
      <c r="CZ587" s="54"/>
      <c r="DA587" s="54"/>
      <c r="DB587" s="54"/>
      <c r="DC587" s="54"/>
      <c r="DD587" s="54"/>
    </row>
    <row r="588" spans="1:108">
      <c r="A588" s="82"/>
      <c r="B588" s="54"/>
      <c r="C588" s="54"/>
      <c r="D588" s="91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176"/>
      <c r="Q588" s="178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B588" s="54"/>
      <c r="BC588" s="54"/>
      <c r="BD588" s="54"/>
      <c r="BE588" s="54"/>
      <c r="BF588" s="54"/>
      <c r="BG588" s="54"/>
      <c r="BH588" s="54"/>
      <c r="BI588" s="54"/>
      <c r="BJ588" s="54"/>
      <c r="BK588" s="54"/>
      <c r="BL588" s="54"/>
      <c r="BM588" s="54"/>
      <c r="BN588" s="54"/>
      <c r="BO588" s="54"/>
      <c r="BP588" s="54"/>
      <c r="BQ588" s="54"/>
      <c r="BR588" s="54"/>
      <c r="BS588" s="54"/>
      <c r="BT588" s="54"/>
      <c r="BU588" s="54"/>
      <c r="BV588" s="54"/>
      <c r="BW588" s="54"/>
      <c r="BX588" s="54"/>
      <c r="BY588" s="54"/>
      <c r="BZ588" s="54"/>
      <c r="CA588" s="54"/>
      <c r="CB588" s="54"/>
      <c r="CC588" s="54"/>
      <c r="CD588" s="54"/>
      <c r="CE588" s="54"/>
      <c r="CF588" s="54"/>
      <c r="CG588" s="54"/>
      <c r="CH588" s="54"/>
      <c r="CI588" s="54"/>
      <c r="CJ588" s="54"/>
      <c r="CK588" s="54"/>
      <c r="CL588" s="54"/>
      <c r="CM588" s="54"/>
      <c r="CN588" s="54"/>
      <c r="CO588" s="54"/>
      <c r="CP588" s="54"/>
      <c r="CQ588" s="54"/>
      <c r="CR588" s="54"/>
      <c r="CS588" s="54"/>
      <c r="CT588" s="54"/>
      <c r="CU588" s="54"/>
      <c r="CV588" s="54"/>
      <c r="CW588" s="54"/>
      <c r="CX588" s="54"/>
      <c r="CY588" s="54"/>
      <c r="CZ588" s="54"/>
      <c r="DA588" s="54"/>
      <c r="DB588" s="54"/>
      <c r="DC588" s="54"/>
      <c r="DD588" s="54"/>
    </row>
    <row r="589" spans="1:108">
      <c r="A589" s="82"/>
      <c r="B589" s="54"/>
      <c r="C589" s="54"/>
      <c r="D589" s="91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176"/>
      <c r="Q589" s="178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/>
      <c r="BL589" s="54"/>
      <c r="BM589" s="54"/>
      <c r="BN589" s="54"/>
      <c r="BO589" s="54"/>
      <c r="BP589" s="54"/>
      <c r="BQ589" s="54"/>
      <c r="BR589" s="54"/>
      <c r="BS589" s="54"/>
      <c r="BT589" s="54"/>
      <c r="BU589" s="54"/>
      <c r="BV589" s="54"/>
      <c r="BW589" s="54"/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4"/>
      <c r="CS589" s="54"/>
      <c r="CT589" s="54"/>
      <c r="CU589" s="54"/>
      <c r="CV589" s="54"/>
      <c r="CW589" s="54"/>
      <c r="CX589" s="54"/>
      <c r="CY589" s="54"/>
      <c r="CZ589" s="54"/>
      <c r="DA589" s="54"/>
      <c r="DB589" s="54"/>
      <c r="DC589" s="54"/>
      <c r="DD589" s="54"/>
    </row>
    <row r="590" spans="1:108">
      <c r="A590" s="82"/>
      <c r="B590" s="54"/>
      <c r="C590" s="54"/>
      <c r="D590" s="91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176"/>
      <c r="Q590" s="178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B590" s="54"/>
      <c r="BC590" s="54"/>
      <c r="BD590" s="54"/>
      <c r="BE590" s="54"/>
      <c r="BF590" s="54"/>
      <c r="BG590" s="54"/>
      <c r="BH590" s="54"/>
      <c r="BI590" s="54"/>
      <c r="BJ590" s="54"/>
      <c r="BK590" s="54"/>
      <c r="BL590" s="54"/>
      <c r="BM590" s="54"/>
      <c r="BN590" s="54"/>
      <c r="BO590" s="54"/>
      <c r="BP590" s="54"/>
      <c r="BQ590" s="54"/>
      <c r="BR590" s="54"/>
      <c r="BS590" s="54"/>
      <c r="BT590" s="54"/>
      <c r="BU590" s="54"/>
      <c r="BV590" s="54"/>
      <c r="BW590" s="54"/>
      <c r="BX590" s="54"/>
      <c r="BY590" s="54"/>
      <c r="BZ590" s="54"/>
      <c r="CA590" s="54"/>
      <c r="CB590" s="54"/>
      <c r="CC590" s="54"/>
      <c r="CD590" s="54"/>
      <c r="CE590" s="54"/>
      <c r="CF590" s="54"/>
      <c r="CG590" s="54"/>
      <c r="CH590" s="54"/>
      <c r="CI590" s="54"/>
      <c r="CJ590" s="54"/>
      <c r="CK590" s="54"/>
      <c r="CL590" s="54"/>
      <c r="CM590" s="54"/>
      <c r="CN590" s="54"/>
      <c r="CO590" s="54"/>
      <c r="CP590" s="54"/>
      <c r="CQ590" s="54"/>
      <c r="CR590" s="54"/>
      <c r="CS590" s="54"/>
      <c r="CT590" s="54"/>
      <c r="CU590" s="54"/>
      <c r="CV590" s="54"/>
      <c r="CW590" s="54"/>
      <c r="CX590" s="54"/>
      <c r="CY590" s="54"/>
      <c r="CZ590" s="54"/>
      <c r="DA590" s="54"/>
      <c r="DB590" s="54"/>
      <c r="DC590" s="54"/>
      <c r="DD590" s="54"/>
    </row>
    <row r="591" spans="1:108">
      <c r="A591" s="82"/>
      <c r="B591" s="54"/>
      <c r="C591" s="54"/>
      <c r="D591" s="91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176"/>
      <c r="Q591" s="178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B591" s="54"/>
      <c r="BC591" s="54"/>
      <c r="BD591" s="54"/>
      <c r="BE591" s="54"/>
      <c r="BF591" s="54"/>
      <c r="BG591" s="54"/>
      <c r="BH591" s="54"/>
      <c r="BI591" s="54"/>
      <c r="BJ591" s="54"/>
      <c r="BK591" s="54"/>
      <c r="BL591" s="54"/>
      <c r="BM591" s="54"/>
      <c r="BN591" s="54"/>
      <c r="BO591" s="54"/>
      <c r="BP591" s="54"/>
      <c r="BQ591" s="54"/>
      <c r="BR591" s="54"/>
      <c r="BS591" s="54"/>
      <c r="BT591" s="54"/>
      <c r="BU591" s="54"/>
      <c r="BV591" s="54"/>
      <c r="BW591" s="54"/>
      <c r="BX591" s="54"/>
      <c r="BY591" s="54"/>
      <c r="BZ591" s="54"/>
      <c r="CA591" s="54"/>
      <c r="CB591" s="54"/>
      <c r="CC591" s="54"/>
      <c r="CD591" s="54"/>
      <c r="CE591" s="54"/>
      <c r="CF591" s="54"/>
      <c r="CG591" s="54"/>
      <c r="CH591" s="54"/>
      <c r="CI591" s="54"/>
      <c r="CJ591" s="54"/>
      <c r="CK591" s="54"/>
      <c r="CL591" s="54"/>
      <c r="CM591" s="54"/>
      <c r="CN591" s="54"/>
      <c r="CO591" s="54"/>
      <c r="CP591" s="54"/>
      <c r="CQ591" s="54"/>
      <c r="CR591" s="54"/>
      <c r="CS591" s="54"/>
      <c r="CT591" s="54"/>
      <c r="CU591" s="54"/>
      <c r="CV591" s="54"/>
      <c r="CW591" s="54"/>
      <c r="CX591" s="54"/>
      <c r="CY591" s="54"/>
      <c r="CZ591" s="54"/>
      <c r="DA591" s="54"/>
      <c r="DB591" s="54"/>
      <c r="DC591" s="54"/>
      <c r="DD591" s="54"/>
    </row>
    <row r="592" spans="1:108">
      <c r="A592" s="82"/>
      <c r="B592" s="54"/>
      <c r="C592" s="54"/>
      <c r="D592" s="91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176"/>
      <c r="Q592" s="178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B592" s="54"/>
      <c r="BC592" s="54"/>
      <c r="BD592" s="54"/>
      <c r="BE592" s="54"/>
      <c r="BF592" s="54"/>
      <c r="BG592" s="54"/>
      <c r="BH592" s="54"/>
      <c r="BI592" s="54"/>
      <c r="BJ592" s="54"/>
      <c r="BK592" s="54"/>
      <c r="BL592" s="54"/>
      <c r="BM592" s="54"/>
      <c r="BN592" s="54"/>
      <c r="BO592" s="54"/>
      <c r="BP592" s="54"/>
      <c r="BQ592" s="54"/>
      <c r="BR592" s="54"/>
      <c r="BS592" s="54"/>
      <c r="BT592" s="54"/>
      <c r="BU592" s="54"/>
      <c r="BV592" s="54"/>
      <c r="BW592" s="54"/>
      <c r="BX592" s="54"/>
      <c r="BY592" s="54"/>
      <c r="BZ592" s="54"/>
      <c r="CA592" s="54"/>
      <c r="CB592" s="54"/>
      <c r="CC592" s="54"/>
      <c r="CD592" s="54"/>
      <c r="CE592" s="54"/>
      <c r="CF592" s="54"/>
      <c r="CG592" s="54"/>
      <c r="CH592" s="54"/>
      <c r="CI592" s="54"/>
      <c r="CJ592" s="54"/>
      <c r="CK592" s="54"/>
      <c r="CL592" s="54"/>
      <c r="CM592" s="54"/>
      <c r="CN592" s="54"/>
      <c r="CO592" s="54"/>
      <c r="CP592" s="54"/>
      <c r="CQ592" s="54"/>
      <c r="CR592" s="54"/>
      <c r="CS592" s="54"/>
      <c r="CT592" s="54"/>
      <c r="CU592" s="54"/>
      <c r="CV592" s="54"/>
      <c r="CW592" s="54"/>
      <c r="CX592" s="54"/>
      <c r="CY592" s="54"/>
      <c r="CZ592" s="54"/>
      <c r="DA592" s="54"/>
      <c r="DB592" s="54"/>
      <c r="DC592" s="54"/>
      <c r="DD592" s="54"/>
    </row>
    <row r="593" spans="1:108">
      <c r="A593" s="82"/>
      <c r="B593" s="54"/>
      <c r="C593" s="54"/>
      <c r="D593" s="91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176"/>
      <c r="Q593" s="178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B593" s="54"/>
      <c r="BC593" s="54"/>
      <c r="BD593" s="54"/>
      <c r="BE593" s="54"/>
      <c r="BF593" s="54"/>
      <c r="BG593" s="54"/>
      <c r="BH593" s="54"/>
      <c r="BI593" s="54"/>
      <c r="BJ593" s="54"/>
      <c r="BK593" s="54"/>
      <c r="BL593" s="54"/>
      <c r="BM593" s="54"/>
      <c r="BN593" s="54"/>
      <c r="BO593" s="54"/>
      <c r="BP593" s="54"/>
      <c r="BQ593" s="54"/>
      <c r="BR593" s="54"/>
      <c r="BS593" s="54"/>
      <c r="BT593" s="54"/>
      <c r="BU593" s="54"/>
      <c r="BV593" s="54"/>
      <c r="BW593" s="54"/>
      <c r="BX593" s="54"/>
      <c r="BY593" s="54"/>
      <c r="BZ593" s="54"/>
      <c r="CA593" s="54"/>
      <c r="CB593" s="54"/>
      <c r="CC593" s="54"/>
      <c r="CD593" s="54"/>
      <c r="CE593" s="54"/>
      <c r="CF593" s="54"/>
      <c r="CG593" s="54"/>
      <c r="CH593" s="54"/>
      <c r="CI593" s="54"/>
      <c r="CJ593" s="54"/>
      <c r="CK593" s="54"/>
      <c r="CL593" s="54"/>
      <c r="CM593" s="54"/>
      <c r="CN593" s="54"/>
      <c r="CO593" s="54"/>
      <c r="CP593" s="54"/>
      <c r="CQ593" s="54"/>
      <c r="CR593" s="54"/>
      <c r="CS593" s="54"/>
      <c r="CT593" s="54"/>
      <c r="CU593" s="54"/>
      <c r="CV593" s="54"/>
      <c r="CW593" s="54"/>
      <c r="CX593" s="54"/>
      <c r="CY593" s="54"/>
      <c r="CZ593" s="54"/>
      <c r="DA593" s="54"/>
      <c r="DB593" s="54"/>
      <c r="DC593" s="54"/>
      <c r="DD593" s="54"/>
    </row>
    <row r="594" spans="1:108">
      <c r="A594" s="82"/>
      <c r="B594" s="54"/>
      <c r="C594" s="54"/>
      <c r="D594" s="91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176"/>
      <c r="Q594" s="178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/>
      <c r="BM594" s="54"/>
      <c r="BN594" s="54"/>
      <c r="BO594" s="54"/>
      <c r="BP594" s="54"/>
      <c r="BQ594" s="54"/>
      <c r="BR594" s="54"/>
      <c r="BS594" s="54"/>
      <c r="BT594" s="54"/>
      <c r="BU594" s="54"/>
      <c r="BV594" s="54"/>
      <c r="BW594" s="54"/>
      <c r="BX594" s="54"/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4"/>
      <c r="CS594" s="54"/>
      <c r="CT594" s="54"/>
      <c r="CU594" s="54"/>
      <c r="CV594" s="54"/>
      <c r="CW594" s="54"/>
      <c r="CX594" s="54"/>
      <c r="CY594" s="54"/>
      <c r="CZ594" s="54"/>
      <c r="DA594" s="54"/>
      <c r="DB594" s="54"/>
      <c r="DC594" s="54"/>
      <c r="DD594" s="54"/>
    </row>
    <row r="595" spans="1:108">
      <c r="A595" s="82"/>
      <c r="B595" s="54"/>
      <c r="C595" s="54"/>
      <c r="D595" s="91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176"/>
      <c r="Q595" s="178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B595" s="54"/>
      <c r="BC595" s="54"/>
      <c r="BD595" s="54"/>
      <c r="BE595" s="54"/>
      <c r="BF595" s="54"/>
      <c r="BG595" s="54"/>
      <c r="BH595" s="54"/>
      <c r="BI595" s="54"/>
      <c r="BJ595" s="54"/>
      <c r="BK595" s="54"/>
      <c r="BL595" s="54"/>
      <c r="BM595" s="54"/>
      <c r="BN595" s="54"/>
      <c r="BO595" s="54"/>
      <c r="BP595" s="54"/>
      <c r="BQ595" s="54"/>
      <c r="BR595" s="54"/>
      <c r="BS595" s="54"/>
      <c r="BT595" s="54"/>
      <c r="BU595" s="54"/>
      <c r="BV595" s="54"/>
      <c r="BW595" s="54"/>
      <c r="BX595" s="54"/>
      <c r="BY595" s="54"/>
      <c r="BZ595" s="54"/>
      <c r="CA595" s="54"/>
      <c r="CB595" s="54"/>
      <c r="CC595" s="54"/>
      <c r="CD595" s="54"/>
      <c r="CE595" s="54"/>
      <c r="CF595" s="54"/>
      <c r="CG595" s="54"/>
      <c r="CH595" s="54"/>
      <c r="CI595" s="54"/>
      <c r="CJ595" s="54"/>
      <c r="CK595" s="54"/>
      <c r="CL595" s="54"/>
      <c r="CM595" s="54"/>
      <c r="CN595" s="54"/>
      <c r="CO595" s="54"/>
      <c r="CP595" s="54"/>
      <c r="CQ595" s="54"/>
      <c r="CR595" s="54"/>
      <c r="CS595" s="54"/>
      <c r="CT595" s="54"/>
      <c r="CU595" s="54"/>
      <c r="CV595" s="54"/>
      <c r="CW595" s="54"/>
      <c r="CX595" s="54"/>
      <c r="CY595" s="54"/>
      <c r="CZ595" s="54"/>
      <c r="DA595" s="54"/>
      <c r="DB595" s="54"/>
      <c r="DC595" s="54"/>
      <c r="DD595" s="54"/>
    </row>
    <row r="596" spans="1:108">
      <c r="A596" s="82"/>
      <c r="B596" s="54"/>
      <c r="C596" s="54"/>
      <c r="D596" s="91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176"/>
      <c r="Q596" s="178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54"/>
      <c r="BB596" s="54"/>
      <c r="BC596" s="54"/>
      <c r="BD596" s="54"/>
      <c r="BE596" s="54"/>
      <c r="BF596" s="54"/>
      <c r="BG596" s="54"/>
      <c r="BH596" s="54"/>
      <c r="BI596" s="54"/>
      <c r="BJ596" s="54"/>
      <c r="BK596" s="54"/>
      <c r="BL596" s="54"/>
      <c r="BM596" s="54"/>
      <c r="BN596" s="54"/>
      <c r="BO596" s="54"/>
      <c r="BP596" s="54"/>
      <c r="BQ596" s="54"/>
      <c r="BR596" s="54"/>
      <c r="BS596" s="54"/>
      <c r="BT596" s="54"/>
      <c r="BU596" s="54"/>
      <c r="BV596" s="54"/>
      <c r="BW596" s="54"/>
      <c r="BX596" s="54"/>
      <c r="BY596" s="54"/>
      <c r="BZ596" s="54"/>
      <c r="CA596" s="54"/>
      <c r="CB596" s="54"/>
      <c r="CC596" s="54"/>
      <c r="CD596" s="54"/>
      <c r="CE596" s="54"/>
      <c r="CF596" s="54"/>
      <c r="CG596" s="54"/>
      <c r="CH596" s="54"/>
      <c r="CI596" s="54"/>
      <c r="CJ596" s="54"/>
      <c r="CK596" s="54"/>
      <c r="CL596" s="54"/>
      <c r="CM596" s="54"/>
      <c r="CN596" s="54"/>
      <c r="CO596" s="54"/>
      <c r="CP596" s="54"/>
      <c r="CQ596" s="54"/>
      <c r="CR596" s="54"/>
      <c r="CS596" s="54"/>
      <c r="CT596" s="54"/>
      <c r="CU596" s="54"/>
      <c r="CV596" s="54"/>
      <c r="CW596" s="54"/>
      <c r="CX596" s="54"/>
      <c r="CY596" s="54"/>
      <c r="CZ596" s="54"/>
      <c r="DA596" s="54"/>
      <c r="DB596" s="54"/>
      <c r="DC596" s="54"/>
      <c r="DD596" s="54"/>
    </row>
    <row r="597" spans="1:108">
      <c r="A597" s="82"/>
      <c r="B597" s="54"/>
      <c r="C597" s="54"/>
      <c r="D597" s="91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176"/>
      <c r="Q597" s="178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B597" s="54"/>
      <c r="BC597" s="54"/>
      <c r="BD597" s="54"/>
      <c r="BE597" s="54"/>
      <c r="BF597" s="54"/>
      <c r="BG597" s="54"/>
      <c r="BH597" s="54"/>
      <c r="BI597" s="54"/>
      <c r="BJ597" s="54"/>
      <c r="BK597" s="54"/>
      <c r="BL597" s="54"/>
      <c r="BM597" s="54"/>
      <c r="BN597" s="54"/>
      <c r="BO597" s="54"/>
      <c r="BP597" s="54"/>
      <c r="BQ597" s="54"/>
      <c r="BR597" s="54"/>
      <c r="BS597" s="54"/>
      <c r="BT597" s="54"/>
      <c r="BU597" s="54"/>
      <c r="BV597" s="54"/>
      <c r="BW597" s="54"/>
      <c r="BX597" s="54"/>
      <c r="BY597" s="54"/>
      <c r="BZ597" s="54"/>
      <c r="CA597" s="54"/>
      <c r="CB597" s="54"/>
      <c r="CC597" s="54"/>
      <c r="CD597" s="54"/>
      <c r="CE597" s="54"/>
      <c r="CF597" s="54"/>
      <c r="CG597" s="54"/>
      <c r="CH597" s="54"/>
      <c r="CI597" s="54"/>
      <c r="CJ597" s="54"/>
      <c r="CK597" s="54"/>
      <c r="CL597" s="54"/>
      <c r="CM597" s="54"/>
      <c r="CN597" s="54"/>
      <c r="CO597" s="54"/>
      <c r="CP597" s="54"/>
      <c r="CQ597" s="54"/>
      <c r="CR597" s="54"/>
      <c r="CS597" s="54"/>
      <c r="CT597" s="54"/>
      <c r="CU597" s="54"/>
      <c r="CV597" s="54"/>
      <c r="CW597" s="54"/>
      <c r="CX597" s="54"/>
      <c r="CY597" s="54"/>
      <c r="CZ597" s="54"/>
      <c r="DA597" s="54"/>
      <c r="DB597" s="54"/>
      <c r="DC597" s="54"/>
      <c r="DD597" s="54"/>
    </row>
    <row r="598" spans="1:108">
      <c r="A598" s="82"/>
      <c r="B598" s="54"/>
      <c r="C598" s="54"/>
      <c r="D598" s="91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176"/>
      <c r="Q598" s="178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B598" s="54"/>
      <c r="BC598" s="54"/>
      <c r="BD598" s="54"/>
      <c r="BE598" s="54"/>
      <c r="BF598" s="54"/>
      <c r="BG598" s="54"/>
      <c r="BH598" s="54"/>
      <c r="BI598" s="54"/>
      <c r="BJ598" s="54"/>
      <c r="BK598" s="54"/>
      <c r="BL598" s="54"/>
      <c r="BM598" s="54"/>
      <c r="BN598" s="54"/>
      <c r="BO598" s="54"/>
      <c r="BP598" s="54"/>
      <c r="BQ598" s="54"/>
      <c r="BR598" s="54"/>
      <c r="BS598" s="54"/>
      <c r="BT598" s="54"/>
      <c r="BU598" s="54"/>
      <c r="BV598" s="54"/>
      <c r="BW598" s="54"/>
      <c r="BX598" s="54"/>
      <c r="BY598" s="54"/>
      <c r="BZ598" s="54"/>
      <c r="CA598" s="54"/>
      <c r="CB598" s="54"/>
      <c r="CC598" s="54"/>
      <c r="CD598" s="54"/>
      <c r="CE598" s="54"/>
      <c r="CF598" s="54"/>
      <c r="CG598" s="54"/>
      <c r="CH598" s="54"/>
      <c r="CI598" s="54"/>
      <c r="CJ598" s="54"/>
      <c r="CK598" s="54"/>
      <c r="CL598" s="54"/>
      <c r="CM598" s="54"/>
      <c r="CN598" s="54"/>
      <c r="CO598" s="54"/>
      <c r="CP598" s="54"/>
      <c r="CQ598" s="54"/>
      <c r="CR598" s="54"/>
      <c r="CS598" s="54"/>
      <c r="CT598" s="54"/>
      <c r="CU598" s="54"/>
      <c r="CV598" s="54"/>
      <c r="CW598" s="54"/>
      <c r="CX598" s="54"/>
      <c r="CY598" s="54"/>
      <c r="CZ598" s="54"/>
      <c r="DA598" s="54"/>
      <c r="DB598" s="54"/>
      <c r="DC598" s="54"/>
      <c r="DD598" s="54"/>
    </row>
    <row r="599" spans="1:108">
      <c r="A599" s="82"/>
      <c r="B599" s="54"/>
      <c r="C599" s="54"/>
      <c r="D599" s="91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176"/>
      <c r="Q599" s="178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B599" s="54"/>
      <c r="BC599" s="54"/>
      <c r="BD599" s="54"/>
      <c r="BE599" s="54"/>
      <c r="BF599" s="54"/>
      <c r="BG599" s="54"/>
      <c r="BH599" s="54"/>
      <c r="BI599" s="54"/>
      <c r="BJ599" s="54"/>
      <c r="BK599" s="54"/>
      <c r="BL599" s="54"/>
      <c r="BM599" s="54"/>
      <c r="BN599" s="54"/>
      <c r="BO599" s="54"/>
      <c r="BP599" s="54"/>
      <c r="BQ599" s="54"/>
      <c r="BR599" s="54"/>
      <c r="BS599" s="54"/>
      <c r="BT599" s="54"/>
      <c r="BU599" s="54"/>
      <c r="BV599" s="54"/>
      <c r="BW599" s="54"/>
      <c r="BX599" s="54"/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4"/>
      <c r="CS599" s="54"/>
      <c r="CT599" s="54"/>
      <c r="CU599" s="54"/>
      <c r="CV599" s="54"/>
      <c r="CW599" s="54"/>
      <c r="CX599" s="54"/>
      <c r="CY599" s="54"/>
      <c r="CZ599" s="54"/>
      <c r="DA599" s="54"/>
      <c r="DB599" s="54"/>
      <c r="DC599" s="54"/>
      <c r="DD599" s="54"/>
    </row>
    <row r="600" spans="1:108">
      <c r="A600" s="82"/>
      <c r="B600" s="54"/>
      <c r="C600" s="54"/>
      <c r="D600" s="91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176"/>
      <c r="Q600" s="178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B600" s="54"/>
      <c r="BC600" s="54"/>
      <c r="BD600" s="54"/>
      <c r="BE600" s="54"/>
      <c r="BF600" s="54"/>
      <c r="BG600" s="54"/>
      <c r="BH600" s="54"/>
      <c r="BI600" s="54"/>
      <c r="BJ600" s="54"/>
      <c r="BK600" s="54"/>
      <c r="BL600" s="54"/>
      <c r="BM600" s="54"/>
      <c r="BN600" s="54"/>
      <c r="BO600" s="54"/>
      <c r="BP600" s="54"/>
      <c r="BQ600" s="54"/>
      <c r="BR600" s="54"/>
      <c r="BS600" s="54"/>
      <c r="BT600" s="54"/>
      <c r="BU600" s="54"/>
      <c r="BV600" s="54"/>
      <c r="BW600" s="54"/>
      <c r="BX600" s="54"/>
      <c r="BY600" s="54"/>
      <c r="BZ600" s="54"/>
      <c r="CA600" s="54"/>
      <c r="CB600" s="54"/>
      <c r="CC600" s="54"/>
      <c r="CD600" s="54"/>
      <c r="CE600" s="54"/>
      <c r="CF600" s="54"/>
      <c r="CG600" s="54"/>
      <c r="CH600" s="54"/>
      <c r="CI600" s="54"/>
      <c r="CJ600" s="54"/>
      <c r="CK600" s="54"/>
      <c r="CL600" s="54"/>
      <c r="CM600" s="54"/>
      <c r="CN600" s="54"/>
      <c r="CO600" s="54"/>
      <c r="CP600" s="54"/>
      <c r="CQ600" s="54"/>
      <c r="CR600" s="54"/>
      <c r="CS600" s="54"/>
      <c r="CT600" s="54"/>
      <c r="CU600" s="54"/>
      <c r="CV600" s="54"/>
      <c r="CW600" s="54"/>
      <c r="CX600" s="54"/>
      <c r="CY600" s="54"/>
      <c r="CZ600" s="54"/>
      <c r="DA600" s="54"/>
      <c r="DB600" s="54"/>
      <c r="DC600" s="54"/>
      <c r="DD600" s="54"/>
    </row>
    <row r="601" spans="1:108">
      <c r="A601" s="82"/>
      <c r="B601" s="54"/>
      <c r="C601" s="54"/>
      <c r="D601" s="91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176"/>
      <c r="Q601" s="178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B601" s="54"/>
      <c r="BC601" s="54"/>
      <c r="BD601" s="54"/>
      <c r="BE601" s="54"/>
      <c r="BF601" s="54"/>
      <c r="BG601" s="54"/>
      <c r="BH601" s="54"/>
      <c r="BI601" s="54"/>
      <c r="BJ601" s="54"/>
      <c r="BK601" s="54"/>
      <c r="BL601" s="54"/>
      <c r="BM601" s="54"/>
      <c r="BN601" s="54"/>
      <c r="BO601" s="54"/>
      <c r="BP601" s="54"/>
      <c r="BQ601" s="54"/>
      <c r="BR601" s="54"/>
      <c r="BS601" s="54"/>
      <c r="BT601" s="54"/>
      <c r="BU601" s="54"/>
      <c r="BV601" s="54"/>
      <c r="BW601" s="54"/>
      <c r="BX601" s="54"/>
      <c r="BY601" s="54"/>
      <c r="BZ601" s="54"/>
      <c r="CA601" s="54"/>
      <c r="CB601" s="54"/>
      <c r="CC601" s="54"/>
      <c r="CD601" s="54"/>
      <c r="CE601" s="54"/>
      <c r="CF601" s="54"/>
      <c r="CG601" s="54"/>
      <c r="CH601" s="54"/>
      <c r="CI601" s="54"/>
      <c r="CJ601" s="54"/>
      <c r="CK601" s="54"/>
      <c r="CL601" s="54"/>
      <c r="CM601" s="54"/>
      <c r="CN601" s="54"/>
      <c r="CO601" s="54"/>
      <c r="CP601" s="54"/>
      <c r="CQ601" s="54"/>
      <c r="CR601" s="54"/>
      <c r="CS601" s="54"/>
      <c r="CT601" s="54"/>
      <c r="CU601" s="54"/>
      <c r="CV601" s="54"/>
      <c r="CW601" s="54"/>
      <c r="CX601" s="54"/>
      <c r="CY601" s="54"/>
      <c r="CZ601" s="54"/>
      <c r="DA601" s="54"/>
      <c r="DB601" s="54"/>
      <c r="DC601" s="54"/>
      <c r="DD601" s="54"/>
    </row>
    <row r="602" spans="1:108">
      <c r="A602" s="82"/>
      <c r="B602" s="54"/>
      <c r="C602" s="54"/>
      <c r="D602" s="91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176"/>
      <c r="Q602" s="178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B602" s="54"/>
      <c r="BC602" s="54"/>
      <c r="BD602" s="54"/>
      <c r="BE602" s="54"/>
      <c r="BF602" s="54"/>
      <c r="BG602" s="54"/>
      <c r="BH602" s="54"/>
      <c r="BI602" s="54"/>
      <c r="BJ602" s="54"/>
      <c r="BK602" s="54"/>
      <c r="BL602" s="54"/>
      <c r="BM602" s="54"/>
      <c r="BN602" s="54"/>
      <c r="BO602" s="54"/>
      <c r="BP602" s="54"/>
      <c r="BQ602" s="54"/>
      <c r="BR602" s="54"/>
      <c r="BS602" s="54"/>
      <c r="BT602" s="54"/>
      <c r="BU602" s="54"/>
      <c r="BV602" s="54"/>
      <c r="BW602" s="54"/>
      <c r="BX602" s="54"/>
      <c r="BY602" s="54"/>
      <c r="BZ602" s="54"/>
      <c r="CA602" s="54"/>
      <c r="CB602" s="54"/>
      <c r="CC602" s="54"/>
      <c r="CD602" s="54"/>
      <c r="CE602" s="54"/>
      <c r="CF602" s="54"/>
      <c r="CG602" s="54"/>
      <c r="CH602" s="54"/>
      <c r="CI602" s="54"/>
      <c r="CJ602" s="54"/>
      <c r="CK602" s="54"/>
      <c r="CL602" s="54"/>
      <c r="CM602" s="54"/>
      <c r="CN602" s="54"/>
      <c r="CO602" s="54"/>
      <c r="CP602" s="54"/>
      <c r="CQ602" s="54"/>
      <c r="CR602" s="54"/>
      <c r="CS602" s="54"/>
      <c r="CT602" s="54"/>
      <c r="CU602" s="54"/>
      <c r="CV602" s="54"/>
      <c r="CW602" s="54"/>
      <c r="CX602" s="54"/>
      <c r="CY602" s="54"/>
      <c r="CZ602" s="54"/>
      <c r="DA602" s="54"/>
      <c r="DB602" s="54"/>
      <c r="DC602" s="54"/>
      <c r="DD602" s="54"/>
    </row>
    <row r="603" spans="1:108">
      <c r="A603" s="82"/>
      <c r="B603" s="54"/>
      <c r="C603" s="54"/>
      <c r="D603" s="91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176"/>
      <c r="Q603" s="178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B603" s="54"/>
      <c r="BC603" s="54"/>
      <c r="BD603" s="54"/>
      <c r="BE603" s="54"/>
      <c r="BF603" s="54"/>
      <c r="BG603" s="54"/>
      <c r="BH603" s="54"/>
      <c r="BI603" s="54"/>
      <c r="BJ603" s="54"/>
      <c r="BK603" s="54"/>
      <c r="BL603" s="54"/>
      <c r="BM603" s="54"/>
      <c r="BN603" s="54"/>
      <c r="BO603" s="54"/>
      <c r="BP603" s="54"/>
      <c r="BQ603" s="54"/>
      <c r="BR603" s="54"/>
      <c r="BS603" s="54"/>
      <c r="BT603" s="54"/>
      <c r="BU603" s="54"/>
      <c r="BV603" s="54"/>
      <c r="BW603" s="54"/>
      <c r="BX603" s="54"/>
      <c r="BY603" s="54"/>
      <c r="BZ603" s="54"/>
      <c r="CA603" s="54"/>
      <c r="CB603" s="54"/>
      <c r="CC603" s="54"/>
      <c r="CD603" s="54"/>
      <c r="CE603" s="54"/>
      <c r="CF603" s="54"/>
      <c r="CG603" s="54"/>
      <c r="CH603" s="54"/>
      <c r="CI603" s="54"/>
      <c r="CJ603" s="54"/>
      <c r="CK603" s="54"/>
      <c r="CL603" s="54"/>
      <c r="CM603" s="54"/>
      <c r="CN603" s="54"/>
      <c r="CO603" s="54"/>
      <c r="CP603" s="54"/>
      <c r="CQ603" s="54"/>
      <c r="CR603" s="54"/>
      <c r="CS603" s="54"/>
      <c r="CT603" s="54"/>
      <c r="CU603" s="54"/>
      <c r="CV603" s="54"/>
      <c r="CW603" s="54"/>
      <c r="CX603" s="54"/>
      <c r="CY603" s="54"/>
      <c r="CZ603" s="54"/>
      <c r="DA603" s="54"/>
      <c r="DB603" s="54"/>
      <c r="DC603" s="54"/>
      <c r="DD603" s="54"/>
    </row>
    <row r="604" spans="1:108">
      <c r="A604" s="82"/>
      <c r="B604" s="54"/>
      <c r="C604" s="54"/>
      <c r="D604" s="91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176"/>
      <c r="Q604" s="178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/>
      <c r="BN604" s="54"/>
      <c r="BO604" s="54"/>
      <c r="BP604" s="54"/>
      <c r="BQ604" s="54"/>
      <c r="BR604" s="54"/>
      <c r="BS604" s="54"/>
      <c r="BT604" s="54"/>
      <c r="BU604" s="54"/>
      <c r="BV604" s="54"/>
      <c r="BW604" s="54"/>
      <c r="BX604" s="54"/>
      <c r="BY604" s="54"/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4"/>
      <c r="CS604" s="54"/>
      <c r="CT604" s="54"/>
      <c r="CU604" s="54"/>
      <c r="CV604" s="54"/>
      <c r="CW604" s="54"/>
      <c r="CX604" s="54"/>
      <c r="CY604" s="54"/>
      <c r="CZ604" s="54"/>
      <c r="DA604" s="54"/>
      <c r="DB604" s="54"/>
      <c r="DC604" s="54"/>
      <c r="DD604" s="54"/>
    </row>
    <row r="605" spans="1:108">
      <c r="A605" s="82"/>
      <c r="B605" s="54"/>
      <c r="C605" s="54"/>
      <c r="D605" s="91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176"/>
      <c r="Q605" s="178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B605" s="54"/>
      <c r="BC605" s="54"/>
      <c r="BD605" s="54"/>
      <c r="BE605" s="54"/>
      <c r="BF605" s="54"/>
      <c r="BG605" s="54"/>
      <c r="BH605" s="54"/>
      <c r="BI605" s="54"/>
      <c r="BJ605" s="54"/>
      <c r="BK605" s="54"/>
      <c r="BL605" s="54"/>
      <c r="BM605" s="54"/>
      <c r="BN605" s="54"/>
      <c r="BO605" s="54"/>
      <c r="BP605" s="54"/>
      <c r="BQ605" s="54"/>
      <c r="BR605" s="54"/>
      <c r="BS605" s="54"/>
      <c r="BT605" s="54"/>
      <c r="BU605" s="54"/>
      <c r="BV605" s="54"/>
      <c r="BW605" s="54"/>
      <c r="BX605" s="54"/>
      <c r="BY605" s="54"/>
      <c r="BZ605" s="54"/>
      <c r="CA605" s="54"/>
      <c r="CB605" s="54"/>
      <c r="CC605" s="54"/>
      <c r="CD605" s="54"/>
      <c r="CE605" s="54"/>
      <c r="CF605" s="54"/>
      <c r="CG605" s="54"/>
      <c r="CH605" s="54"/>
      <c r="CI605" s="54"/>
      <c r="CJ605" s="54"/>
      <c r="CK605" s="54"/>
      <c r="CL605" s="54"/>
      <c r="CM605" s="54"/>
      <c r="CN605" s="54"/>
      <c r="CO605" s="54"/>
      <c r="CP605" s="54"/>
      <c r="CQ605" s="54"/>
      <c r="CR605" s="54"/>
      <c r="CS605" s="54"/>
      <c r="CT605" s="54"/>
      <c r="CU605" s="54"/>
      <c r="CV605" s="54"/>
      <c r="CW605" s="54"/>
      <c r="CX605" s="54"/>
      <c r="CY605" s="54"/>
      <c r="CZ605" s="54"/>
      <c r="DA605" s="54"/>
      <c r="DB605" s="54"/>
      <c r="DC605" s="54"/>
      <c r="DD605" s="54"/>
    </row>
    <row r="606" spans="1:108">
      <c r="A606" s="82"/>
      <c r="B606" s="54"/>
      <c r="C606" s="54"/>
      <c r="D606" s="91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176"/>
      <c r="Q606" s="178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B606" s="54"/>
      <c r="BC606" s="54"/>
      <c r="BD606" s="54"/>
      <c r="BE606" s="54"/>
      <c r="BF606" s="54"/>
      <c r="BG606" s="54"/>
      <c r="BH606" s="54"/>
      <c r="BI606" s="54"/>
      <c r="BJ606" s="54"/>
      <c r="BK606" s="54"/>
      <c r="BL606" s="54"/>
      <c r="BM606" s="54"/>
      <c r="BN606" s="54"/>
      <c r="BO606" s="54"/>
      <c r="BP606" s="54"/>
      <c r="BQ606" s="54"/>
      <c r="BR606" s="54"/>
      <c r="BS606" s="54"/>
      <c r="BT606" s="54"/>
      <c r="BU606" s="54"/>
      <c r="BV606" s="54"/>
      <c r="BW606" s="54"/>
      <c r="BX606" s="54"/>
      <c r="BY606" s="54"/>
      <c r="BZ606" s="54"/>
      <c r="CA606" s="54"/>
      <c r="CB606" s="54"/>
      <c r="CC606" s="54"/>
      <c r="CD606" s="54"/>
      <c r="CE606" s="54"/>
      <c r="CF606" s="54"/>
      <c r="CG606" s="54"/>
      <c r="CH606" s="54"/>
      <c r="CI606" s="54"/>
      <c r="CJ606" s="54"/>
      <c r="CK606" s="54"/>
      <c r="CL606" s="54"/>
      <c r="CM606" s="54"/>
      <c r="CN606" s="54"/>
      <c r="CO606" s="54"/>
      <c r="CP606" s="54"/>
      <c r="CQ606" s="54"/>
      <c r="CR606" s="54"/>
      <c r="CS606" s="54"/>
      <c r="CT606" s="54"/>
      <c r="CU606" s="54"/>
      <c r="CV606" s="54"/>
      <c r="CW606" s="54"/>
      <c r="CX606" s="54"/>
      <c r="CY606" s="54"/>
      <c r="CZ606" s="54"/>
      <c r="DA606" s="54"/>
      <c r="DB606" s="54"/>
      <c r="DC606" s="54"/>
      <c r="DD606" s="54"/>
    </row>
    <row r="607" spans="1:108">
      <c r="A607" s="82"/>
      <c r="B607" s="54"/>
      <c r="C607" s="54"/>
      <c r="D607" s="91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176"/>
      <c r="Q607" s="178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B607" s="54"/>
      <c r="BC607" s="54"/>
      <c r="BD607" s="54"/>
      <c r="BE607" s="54"/>
      <c r="BF607" s="54"/>
      <c r="BG607" s="54"/>
      <c r="BH607" s="54"/>
      <c r="BI607" s="54"/>
      <c r="BJ607" s="54"/>
      <c r="BK607" s="54"/>
      <c r="BL607" s="54"/>
      <c r="BM607" s="54"/>
      <c r="BN607" s="54"/>
      <c r="BO607" s="54"/>
      <c r="BP607" s="54"/>
      <c r="BQ607" s="54"/>
      <c r="BR607" s="54"/>
      <c r="BS607" s="54"/>
      <c r="BT607" s="54"/>
      <c r="BU607" s="54"/>
      <c r="BV607" s="54"/>
      <c r="BW607" s="54"/>
      <c r="BX607" s="54"/>
      <c r="BY607" s="54"/>
      <c r="BZ607" s="54"/>
      <c r="CA607" s="54"/>
      <c r="CB607" s="54"/>
      <c r="CC607" s="54"/>
      <c r="CD607" s="54"/>
      <c r="CE607" s="54"/>
      <c r="CF607" s="54"/>
      <c r="CG607" s="54"/>
      <c r="CH607" s="54"/>
      <c r="CI607" s="54"/>
      <c r="CJ607" s="54"/>
      <c r="CK607" s="54"/>
      <c r="CL607" s="54"/>
      <c r="CM607" s="54"/>
      <c r="CN607" s="54"/>
      <c r="CO607" s="54"/>
      <c r="CP607" s="54"/>
      <c r="CQ607" s="54"/>
      <c r="CR607" s="54"/>
      <c r="CS607" s="54"/>
      <c r="CT607" s="54"/>
      <c r="CU607" s="54"/>
      <c r="CV607" s="54"/>
      <c r="CW607" s="54"/>
      <c r="CX607" s="54"/>
      <c r="CY607" s="54"/>
      <c r="CZ607" s="54"/>
      <c r="DA607" s="54"/>
      <c r="DB607" s="54"/>
      <c r="DC607" s="54"/>
      <c r="DD607" s="54"/>
    </row>
    <row r="608" spans="1:108">
      <c r="A608" s="82"/>
      <c r="B608" s="54"/>
      <c r="C608" s="54"/>
      <c r="D608" s="91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176"/>
      <c r="Q608" s="178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B608" s="54"/>
      <c r="BC608" s="54"/>
      <c r="BD608" s="54"/>
      <c r="BE608" s="54"/>
      <c r="BF608" s="54"/>
      <c r="BG608" s="54"/>
      <c r="BH608" s="54"/>
      <c r="BI608" s="54"/>
      <c r="BJ608" s="54"/>
      <c r="BK608" s="54"/>
      <c r="BL608" s="54"/>
      <c r="BM608" s="54"/>
      <c r="BN608" s="54"/>
      <c r="BO608" s="54"/>
      <c r="BP608" s="54"/>
      <c r="BQ608" s="54"/>
      <c r="BR608" s="54"/>
      <c r="BS608" s="54"/>
      <c r="BT608" s="54"/>
      <c r="BU608" s="54"/>
      <c r="BV608" s="54"/>
      <c r="BW608" s="54"/>
      <c r="BX608" s="54"/>
      <c r="BY608" s="54"/>
      <c r="BZ608" s="54"/>
      <c r="CA608" s="54"/>
      <c r="CB608" s="54"/>
      <c r="CC608" s="54"/>
      <c r="CD608" s="54"/>
      <c r="CE608" s="54"/>
      <c r="CF608" s="54"/>
      <c r="CG608" s="54"/>
      <c r="CH608" s="54"/>
      <c r="CI608" s="54"/>
      <c r="CJ608" s="54"/>
      <c r="CK608" s="54"/>
      <c r="CL608" s="54"/>
      <c r="CM608" s="54"/>
      <c r="CN608" s="54"/>
      <c r="CO608" s="54"/>
      <c r="CP608" s="54"/>
      <c r="CQ608" s="54"/>
      <c r="CR608" s="54"/>
      <c r="CS608" s="54"/>
      <c r="CT608" s="54"/>
      <c r="CU608" s="54"/>
      <c r="CV608" s="54"/>
      <c r="CW608" s="54"/>
      <c r="CX608" s="54"/>
      <c r="CY608" s="54"/>
      <c r="CZ608" s="54"/>
      <c r="DA608" s="54"/>
      <c r="DB608" s="54"/>
      <c r="DC608" s="54"/>
      <c r="DD608" s="54"/>
    </row>
    <row r="609" spans="1:108">
      <c r="A609" s="82"/>
      <c r="B609" s="54"/>
      <c r="C609" s="54"/>
      <c r="D609" s="91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176"/>
      <c r="Q609" s="178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B609" s="54"/>
      <c r="BC609" s="54"/>
      <c r="BD609" s="54"/>
      <c r="BE609" s="54"/>
      <c r="BF609" s="54"/>
      <c r="BG609" s="54"/>
      <c r="BH609" s="54"/>
      <c r="BI609" s="54"/>
      <c r="BJ609" s="54"/>
      <c r="BK609" s="54"/>
      <c r="BL609" s="54"/>
      <c r="BM609" s="54"/>
      <c r="BN609" s="54"/>
      <c r="BO609" s="54"/>
      <c r="BP609" s="54"/>
      <c r="BQ609" s="54"/>
      <c r="BR609" s="54"/>
      <c r="BS609" s="54"/>
      <c r="BT609" s="54"/>
      <c r="BU609" s="54"/>
      <c r="BV609" s="54"/>
      <c r="BW609" s="54"/>
      <c r="BX609" s="54"/>
      <c r="BY609" s="54"/>
      <c r="BZ609" s="54"/>
      <c r="CA609" s="54"/>
      <c r="CB609" s="54"/>
      <c r="CC609" s="54"/>
      <c r="CD609" s="54"/>
      <c r="CE609" s="54"/>
      <c r="CF609" s="54"/>
      <c r="CG609" s="54"/>
      <c r="CH609" s="54"/>
      <c r="CI609" s="54"/>
      <c r="CJ609" s="54"/>
      <c r="CK609" s="54"/>
      <c r="CL609" s="54"/>
      <c r="CM609" s="54"/>
      <c r="CN609" s="54"/>
      <c r="CO609" s="54"/>
      <c r="CP609" s="54"/>
      <c r="CQ609" s="54"/>
      <c r="CR609" s="54"/>
      <c r="CS609" s="54"/>
      <c r="CT609" s="54"/>
      <c r="CU609" s="54"/>
      <c r="CV609" s="54"/>
      <c r="CW609" s="54"/>
      <c r="CX609" s="54"/>
      <c r="CY609" s="54"/>
      <c r="CZ609" s="54"/>
      <c r="DA609" s="54"/>
      <c r="DB609" s="54"/>
      <c r="DC609" s="54"/>
      <c r="DD609" s="54"/>
    </row>
    <row r="610" spans="1:108">
      <c r="A610" s="82"/>
      <c r="B610" s="54"/>
      <c r="C610" s="54"/>
      <c r="D610" s="91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176"/>
      <c r="Q610" s="178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B610" s="54"/>
      <c r="BC610" s="54"/>
      <c r="BD610" s="54"/>
      <c r="BE610" s="54"/>
      <c r="BF610" s="54"/>
      <c r="BG610" s="54"/>
      <c r="BH610" s="54"/>
      <c r="BI610" s="54"/>
      <c r="BJ610" s="54"/>
      <c r="BK610" s="54"/>
      <c r="BL610" s="54"/>
      <c r="BM610" s="54"/>
      <c r="BN610" s="54"/>
      <c r="BO610" s="54"/>
      <c r="BP610" s="54"/>
      <c r="BQ610" s="54"/>
      <c r="BR610" s="54"/>
      <c r="BS610" s="54"/>
      <c r="BT610" s="54"/>
      <c r="BU610" s="54"/>
      <c r="BV610" s="54"/>
      <c r="BW610" s="54"/>
      <c r="BX610" s="54"/>
      <c r="BY610" s="54"/>
      <c r="BZ610" s="54"/>
      <c r="CA610" s="54"/>
      <c r="CB610" s="54"/>
      <c r="CC610" s="54"/>
      <c r="CD610" s="54"/>
      <c r="CE610" s="54"/>
      <c r="CF610" s="54"/>
      <c r="CG610" s="54"/>
      <c r="CH610" s="54"/>
      <c r="CI610" s="54"/>
      <c r="CJ610" s="54"/>
      <c r="CK610" s="54"/>
      <c r="CL610" s="54"/>
      <c r="CM610" s="54"/>
      <c r="CN610" s="54"/>
      <c r="CO610" s="54"/>
      <c r="CP610" s="54"/>
      <c r="CQ610" s="54"/>
      <c r="CR610" s="54"/>
      <c r="CS610" s="54"/>
      <c r="CT610" s="54"/>
      <c r="CU610" s="54"/>
      <c r="CV610" s="54"/>
      <c r="CW610" s="54"/>
      <c r="CX610" s="54"/>
      <c r="CY610" s="54"/>
      <c r="CZ610" s="54"/>
      <c r="DA610" s="54"/>
      <c r="DB610" s="54"/>
      <c r="DC610" s="54"/>
      <c r="DD610" s="54"/>
    </row>
    <row r="611" spans="1:108">
      <c r="A611" s="82"/>
      <c r="B611" s="54"/>
      <c r="C611" s="54"/>
      <c r="D611" s="91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176"/>
      <c r="Q611" s="178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B611" s="54"/>
      <c r="BC611" s="54"/>
      <c r="BD611" s="54"/>
      <c r="BE611" s="54"/>
      <c r="BF611" s="54"/>
      <c r="BG611" s="54"/>
      <c r="BH611" s="54"/>
      <c r="BI611" s="54"/>
      <c r="BJ611" s="54"/>
      <c r="BK611" s="54"/>
      <c r="BL611" s="54"/>
      <c r="BM611" s="54"/>
      <c r="BN611" s="54"/>
      <c r="BO611" s="54"/>
      <c r="BP611" s="54"/>
      <c r="BQ611" s="54"/>
      <c r="BR611" s="54"/>
      <c r="BS611" s="54"/>
      <c r="BT611" s="54"/>
      <c r="BU611" s="54"/>
      <c r="BV611" s="54"/>
      <c r="BW611" s="54"/>
      <c r="BX611" s="54"/>
      <c r="BY611" s="54"/>
      <c r="BZ611" s="54"/>
      <c r="CA611" s="54"/>
      <c r="CB611" s="54"/>
      <c r="CC611" s="54"/>
      <c r="CD611" s="54"/>
      <c r="CE611" s="54"/>
      <c r="CF611" s="54"/>
      <c r="CG611" s="54"/>
      <c r="CH611" s="54"/>
      <c r="CI611" s="54"/>
      <c r="CJ611" s="54"/>
      <c r="CK611" s="54"/>
      <c r="CL611" s="54"/>
      <c r="CM611" s="54"/>
      <c r="CN611" s="54"/>
      <c r="CO611" s="54"/>
      <c r="CP611" s="54"/>
      <c r="CQ611" s="54"/>
      <c r="CR611" s="54"/>
      <c r="CS611" s="54"/>
      <c r="CT611" s="54"/>
      <c r="CU611" s="54"/>
      <c r="CV611" s="54"/>
      <c r="CW611" s="54"/>
      <c r="CX611" s="54"/>
      <c r="CY611" s="54"/>
      <c r="CZ611" s="54"/>
      <c r="DA611" s="54"/>
      <c r="DB611" s="54"/>
      <c r="DC611" s="54"/>
      <c r="DD611" s="54"/>
    </row>
    <row r="612" spans="1:108">
      <c r="A612" s="82"/>
      <c r="B612" s="54"/>
      <c r="C612" s="54"/>
      <c r="D612" s="91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176"/>
      <c r="Q612" s="178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B612" s="54"/>
      <c r="BC612" s="54"/>
      <c r="BD612" s="54"/>
      <c r="BE612" s="54"/>
      <c r="BF612" s="54"/>
      <c r="BG612" s="54"/>
      <c r="BH612" s="54"/>
      <c r="BI612" s="54"/>
      <c r="BJ612" s="54"/>
      <c r="BK612" s="54"/>
      <c r="BL612" s="54"/>
      <c r="BM612" s="54"/>
      <c r="BN612" s="54"/>
      <c r="BO612" s="54"/>
      <c r="BP612" s="54"/>
      <c r="BQ612" s="54"/>
      <c r="BR612" s="54"/>
      <c r="BS612" s="54"/>
      <c r="BT612" s="54"/>
      <c r="BU612" s="54"/>
      <c r="BV612" s="54"/>
      <c r="BW612" s="54"/>
      <c r="BX612" s="54"/>
      <c r="BY612" s="54"/>
      <c r="BZ612" s="54"/>
      <c r="CA612" s="54"/>
      <c r="CB612" s="54"/>
      <c r="CC612" s="54"/>
      <c r="CD612" s="54"/>
      <c r="CE612" s="54"/>
      <c r="CF612" s="54"/>
      <c r="CG612" s="54"/>
      <c r="CH612" s="54"/>
      <c r="CI612" s="54"/>
      <c r="CJ612" s="54"/>
      <c r="CK612" s="54"/>
      <c r="CL612" s="54"/>
      <c r="CM612" s="54"/>
      <c r="CN612" s="54"/>
      <c r="CO612" s="54"/>
      <c r="CP612" s="54"/>
      <c r="CQ612" s="54"/>
      <c r="CR612" s="54"/>
      <c r="CS612" s="54"/>
      <c r="CT612" s="54"/>
      <c r="CU612" s="54"/>
      <c r="CV612" s="54"/>
      <c r="CW612" s="54"/>
      <c r="CX612" s="54"/>
      <c r="CY612" s="54"/>
      <c r="CZ612" s="54"/>
      <c r="DA612" s="54"/>
      <c r="DB612" s="54"/>
      <c r="DC612" s="54"/>
      <c r="DD612" s="54"/>
    </row>
    <row r="613" spans="1:108">
      <c r="A613" s="82"/>
      <c r="B613" s="54"/>
      <c r="C613" s="54"/>
      <c r="D613" s="91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176"/>
      <c r="Q613" s="178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B613" s="54"/>
      <c r="BC613" s="54"/>
      <c r="BD613" s="54"/>
      <c r="BE613" s="54"/>
      <c r="BF613" s="54"/>
      <c r="BG613" s="54"/>
      <c r="BH613" s="54"/>
      <c r="BI613" s="54"/>
      <c r="BJ613" s="54"/>
      <c r="BK613" s="54"/>
      <c r="BL613" s="54"/>
      <c r="BM613" s="54"/>
      <c r="BN613" s="54"/>
      <c r="BO613" s="54"/>
      <c r="BP613" s="54"/>
      <c r="BQ613" s="54"/>
      <c r="BR613" s="54"/>
      <c r="BS613" s="54"/>
      <c r="BT613" s="54"/>
      <c r="BU613" s="54"/>
      <c r="BV613" s="54"/>
      <c r="BW613" s="54"/>
      <c r="BX613" s="54"/>
      <c r="BY613" s="54"/>
      <c r="BZ613" s="54"/>
      <c r="CA613" s="54"/>
      <c r="CB613" s="54"/>
      <c r="CC613" s="54"/>
      <c r="CD613" s="54"/>
      <c r="CE613" s="54"/>
      <c r="CF613" s="54"/>
      <c r="CG613" s="54"/>
      <c r="CH613" s="54"/>
      <c r="CI613" s="54"/>
      <c r="CJ613" s="54"/>
      <c r="CK613" s="54"/>
      <c r="CL613" s="54"/>
      <c r="CM613" s="54"/>
      <c r="CN613" s="54"/>
      <c r="CO613" s="54"/>
      <c r="CP613" s="54"/>
      <c r="CQ613" s="54"/>
      <c r="CR613" s="54"/>
      <c r="CS613" s="54"/>
      <c r="CT613" s="54"/>
      <c r="CU613" s="54"/>
      <c r="CV613" s="54"/>
      <c r="CW613" s="54"/>
      <c r="CX613" s="54"/>
      <c r="CY613" s="54"/>
      <c r="CZ613" s="54"/>
      <c r="DA613" s="54"/>
      <c r="DB613" s="54"/>
      <c r="DC613" s="54"/>
      <c r="DD613" s="54"/>
    </row>
    <row r="614" spans="1:108">
      <c r="A614" s="82"/>
      <c r="B614" s="54"/>
      <c r="C614" s="54"/>
      <c r="D614" s="91"/>
      <c r="E614" s="54"/>
      <c r="F614" s="54"/>
      <c r="G614" s="54"/>
      <c r="H614" s="54"/>
      <c r="I614" s="54"/>
      <c r="J614" s="54"/>
      <c r="K614" s="54"/>
      <c r="L614" s="54"/>
      <c r="O614" s="54"/>
      <c r="P614" s="176"/>
      <c r="Q614" s="178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B614" s="54"/>
      <c r="BC614" s="54"/>
      <c r="BD614" s="54"/>
      <c r="BE614" s="54"/>
      <c r="BF614" s="54"/>
      <c r="BG614" s="54"/>
      <c r="BH614" s="54"/>
      <c r="BI614" s="54"/>
      <c r="BJ614" s="54"/>
      <c r="BK614" s="54"/>
      <c r="BL614" s="54"/>
      <c r="BM614" s="54"/>
      <c r="BN614" s="54"/>
      <c r="BO614" s="54"/>
      <c r="BP614" s="54"/>
      <c r="BQ614" s="54"/>
      <c r="BR614" s="54"/>
      <c r="BS614" s="54"/>
      <c r="BT614" s="54"/>
      <c r="BU614" s="54"/>
      <c r="BV614" s="54"/>
      <c r="BW614" s="54"/>
      <c r="BX614" s="54"/>
      <c r="BY614" s="54"/>
      <c r="BZ614" s="54"/>
      <c r="CA614" s="54"/>
      <c r="CB614" s="54"/>
      <c r="CC614" s="54"/>
      <c r="CD614" s="54"/>
      <c r="CE614" s="54"/>
      <c r="CF614" s="54"/>
      <c r="CG614" s="54"/>
      <c r="CH614" s="54"/>
      <c r="CI614" s="54"/>
      <c r="CJ614" s="54"/>
      <c r="CK614" s="54"/>
      <c r="CL614" s="54"/>
      <c r="CM614" s="54"/>
      <c r="CN614" s="54"/>
      <c r="CO614" s="54"/>
      <c r="CP614" s="54"/>
      <c r="CQ614" s="54"/>
      <c r="CR614" s="54"/>
      <c r="CS614" s="54"/>
      <c r="CT614" s="54"/>
      <c r="CU614" s="54"/>
      <c r="CV614" s="54"/>
      <c r="CW614" s="54"/>
      <c r="CX614" s="54"/>
      <c r="CY614" s="54"/>
      <c r="CZ614" s="54"/>
      <c r="DA614" s="54"/>
      <c r="DB614" s="54"/>
      <c r="DC614" s="54"/>
      <c r="DD614" s="54"/>
    </row>
  </sheetData>
  <mergeCells count="3">
    <mergeCell ref="M7:N7"/>
    <mergeCell ref="E7:G7"/>
    <mergeCell ref="D6:I6"/>
  </mergeCells>
  <phoneticPr fontId="0" type="noConversion"/>
  <hyperlinks>
    <hyperlink ref="A13" location="'anex-D-er1'!C25" display="ER-01" xr:uid="{00000000-0004-0000-0000-000000000000}"/>
    <hyperlink ref="A14" location="'anex-D-er2'!A1" display="ER-02" xr:uid="{00000000-0004-0000-0000-000001000000}"/>
    <hyperlink ref="A18" location="'anex-D-er3'!E23" display="ER-03" xr:uid="{00000000-0004-0000-0000-000002000000}"/>
    <hyperlink ref="A24" location="'anex-D-er- 4'!E29" display="ER-04" xr:uid="{00000000-0004-0000-0000-000003000000}"/>
    <hyperlink ref="A25" location="'anex-D-er 5'!A1" display="ER-05" xr:uid="{00000000-0004-0000-0000-000004000000}"/>
    <hyperlink ref="A26" location="'anex-D-er 6'!D17" display="ER-06" xr:uid="{00000000-0004-0000-0000-000005000000}"/>
    <hyperlink ref="A27" location="'anex-D-er 7'!C21" display="ER-07" xr:uid="{00000000-0004-0000-0000-000006000000}"/>
    <hyperlink ref="A28" location="'anex-D-er 8'!G36" display="ER-08" xr:uid="{00000000-0004-0000-0000-000007000000}"/>
    <hyperlink ref="A29" location="'anex-D-er 9'!K74" display="ER-09" xr:uid="{00000000-0004-0000-0000-000008000000}"/>
  </hyperlinks>
  <pageMargins left="0.51181102362204722" right="0.51181102362204722" top="0.82677165354330717" bottom="0.43307086614173229" header="0.39370078740157483" footer="0.19685039370078741"/>
  <pageSetup scale="90" orientation="landscape" horizontalDpi="1200" verticalDpi="1200" r:id="rId1"/>
  <headerFooter alignWithMargins="0">
    <oddHeader xml:space="preserve">&amp;R&amp;"Albertus Extra Bold,Negrita"&amp;9Sistema  Regulatorio Uniforme de Cuentas
para el Sector Eléctrico </oddHeader>
  </headerFooter>
  <rowBreaks count="1" manualBreakCount="1">
    <brk id="37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521AB-DA98-4E30-9937-F170FB490FF8}">
  <sheetPr>
    <tabColor rgb="FFFFFF00"/>
  </sheetPr>
  <dimension ref="A1:DD595"/>
  <sheetViews>
    <sheetView tabSelected="1" zoomScale="90" zoomScaleNormal="90" zoomScaleSheetLayoutView="100" workbookViewId="0">
      <selection activeCell="X13" sqref="X13"/>
    </sheetView>
  </sheetViews>
  <sheetFormatPr baseColWidth="10" defaultColWidth="9.140625" defaultRowHeight="16.5"/>
  <cols>
    <col min="1" max="1" width="6.5703125" style="44" customWidth="1"/>
    <col min="2" max="2" width="50" style="45" bestFit="1" customWidth="1"/>
    <col min="3" max="3" width="0.85546875" style="45" customWidth="1"/>
    <col min="4" max="4" width="12.140625" style="84" bestFit="1" customWidth="1"/>
    <col min="5" max="7" width="16.85546875" style="45" customWidth="1"/>
    <col min="8" max="8" width="0.5703125" style="45" customWidth="1"/>
    <col min="9" max="9" width="12.7109375" style="45" bestFit="1" customWidth="1"/>
    <col min="10" max="10" width="0.85546875" style="45" customWidth="1"/>
    <col min="11" max="11" width="12.7109375" style="45" bestFit="1" customWidth="1"/>
    <col min="12" max="12" width="0.85546875" style="45" customWidth="1"/>
    <col min="13" max="14" width="13" style="45" customWidth="1"/>
    <col min="15" max="15" width="9.140625" style="45" hidden="1" customWidth="1"/>
    <col min="16" max="16" width="11.5703125" style="175" hidden="1" customWidth="1"/>
    <col min="17" max="17" width="9.140625" style="177" hidden="1" customWidth="1"/>
    <col min="18" max="19" width="9.140625" style="45" hidden="1" customWidth="1"/>
    <col min="20" max="20" width="0" style="45" hidden="1" customWidth="1"/>
    <col min="21" max="21" width="12" style="45" bestFit="1" customWidth="1"/>
    <col min="22" max="22" width="9.140625" style="45"/>
    <col min="23" max="23" width="10" style="45" bestFit="1" customWidth="1"/>
    <col min="24" max="16384" width="9.140625" style="45"/>
  </cols>
  <sheetData>
    <row r="1" spans="1:108">
      <c r="B1" s="149"/>
      <c r="C1" s="46"/>
      <c r="D1" s="83"/>
      <c r="F1" s="46" t="s">
        <v>219</v>
      </c>
      <c r="G1" s="46"/>
      <c r="J1" s="46"/>
      <c r="N1" s="47" t="s">
        <v>142</v>
      </c>
    </row>
    <row r="2" spans="1:108">
      <c r="C2" s="46"/>
      <c r="D2" s="83"/>
      <c r="F2" s="46" t="s">
        <v>17</v>
      </c>
      <c r="G2" s="46"/>
      <c r="J2" s="46"/>
    </row>
    <row r="3" spans="1:108">
      <c r="C3" s="46"/>
      <c r="D3" s="83"/>
      <c r="F3" s="46" t="s">
        <v>332</v>
      </c>
      <c r="G3" s="46"/>
      <c r="J3" s="46"/>
    </row>
    <row r="4" spans="1:108">
      <c r="A4" s="45"/>
      <c r="C4" s="48"/>
      <c r="F4" s="48" t="s">
        <v>110</v>
      </c>
      <c r="G4" s="46"/>
    </row>
    <row r="6" spans="1:108">
      <c r="A6" s="170"/>
      <c r="B6" s="49"/>
      <c r="D6" s="383" t="s">
        <v>220</v>
      </c>
      <c r="E6" s="384"/>
      <c r="F6" s="384"/>
      <c r="G6" s="384"/>
      <c r="H6" s="384"/>
      <c r="I6" s="385"/>
      <c r="J6" s="46"/>
      <c r="K6" s="50"/>
      <c r="M6" s="51"/>
      <c r="N6" s="49"/>
    </row>
    <row r="7" spans="1:108" ht="25.5" customHeight="1">
      <c r="A7" s="52"/>
      <c r="B7" s="53"/>
      <c r="C7" s="54"/>
      <c r="D7" s="125" t="s">
        <v>78</v>
      </c>
      <c r="E7" s="381" t="s">
        <v>7</v>
      </c>
      <c r="F7" s="381"/>
      <c r="G7" s="382"/>
      <c r="I7" s="50" t="s">
        <v>78</v>
      </c>
      <c r="J7" s="48"/>
      <c r="K7" s="55" t="s">
        <v>140</v>
      </c>
      <c r="L7" s="48"/>
      <c r="M7" s="379" t="s">
        <v>8</v>
      </c>
      <c r="N7" s="380"/>
      <c r="O7" s="54"/>
      <c r="P7" s="180" t="s">
        <v>78</v>
      </c>
      <c r="Q7" s="178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</row>
    <row r="8" spans="1:108">
      <c r="A8" s="57"/>
      <c r="B8" s="53" t="s">
        <v>18</v>
      </c>
      <c r="C8" s="54"/>
      <c r="D8" s="126" t="s">
        <v>6</v>
      </c>
      <c r="E8" s="58" t="s">
        <v>3</v>
      </c>
      <c r="F8" s="58" t="s">
        <v>3</v>
      </c>
      <c r="G8" s="53" t="s">
        <v>9</v>
      </c>
      <c r="H8" s="48"/>
      <c r="I8" s="52" t="s">
        <v>112</v>
      </c>
      <c r="J8" s="59"/>
      <c r="K8" s="52" t="s">
        <v>211</v>
      </c>
      <c r="L8" s="48"/>
      <c r="M8" s="60"/>
      <c r="N8" s="61"/>
      <c r="O8" s="54"/>
      <c r="P8" s="181" t="s">
        <v>112</v>
      </c>
      <c r="Q8" s="178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</row>
    <row r="9" spans="1:108">
      <c r="A9" s="62" t="s">
        <v>0</v>
      </c>
      <c r="B9" s="63"/>
      <c r="C9" s="54"/>
      <c r="D9" s="127">
        <v>2024</v>
      </c>
      <c r="E9" s="65" t="s">
        <v>12</v>
      </c>
      <c r="F9" s="65" t="s">
        <v>11</v>
      </c>
      <c r="G9" s="65" t="s">
        <v>14</v>
      </c>
      <c r="H9" s="54"/>
      <c r="I9" s="64">
        <v>2024</v>
      </c>
      <c r="J9" s="59"/>
      <c r="K9" s="66" t="s">
        <v>99</v>
      </c>
      <c r="L9" s="54"/>
      <c r="M9" s="67" t="s">
        <v>1</v>
      </c>
      <c r="N9" s="68" t="s">
        <v>5</v>
      </c>
      <c r="O9" s="54"/>
      <c r="P9" s="182">
        <v>2009</v>
      </c>
      <c r="Q9" s="178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</row>
    <row r="10" spans="1:108">
      <c r="A10" s="57"/>
      <c r="B10" s="61"/>
      <c r="C10" s="54"/>
      <c r="D10" s="85"/>
      <c r="E10" s="61"/>
      <c r="F10" s="61"/>
      <c r="G10" s="61"/>
      <c r="H10" s="54"/>
      <c r="I10" s="69"/>
      <c r="J10" s="54"/>
      <c r="K10" s="70"/>
      <c r="L10" s="54"/>
      <c r="M10" s="70"/>
      <c r="N10" s="61"/>
      <c r="O10" s="54"/>
      <c r="P10" s="183"/>
      <c r="Q10" s="178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</row>
    <row r="11" spans="1:108">
      <c r="A11" s="57"/>
      <c r="B11" s="56" t="s">
        <v>19</v>
      </c>
      <c r="C11" s="54"/>
      <c r="D11" s="150"/>
      <c r="E11" s="61"/>
      <c r="F11" s="61"/>
      <c r="G11" s="61"/>
      <c r="H11" s="54"/>
      <c r="I11" s="70"/>
      <c r="J11" s="54"/>
      <c r="K11" s="70"/>
      <c r="L11" s="54"/>
      <c r="M11" s="70"/>
      <c r="N11" s="61"/>
      <c r="O11" s="54"/>
      <c r="P11" s="184"/>
      <c r="Q11" s="178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</row>
    <row r="12" spans="1:108">
      <c r="A12" s="57"/>
      <c r="B12" s="56"/>
      <c r="C12" s="54"/>
      <c r="D12" s="86"/>
      <c r="E12" s="61"/>
      <c r="F12" s="61"/>
      <c r="G12" s="61"/>
      <c r="H12" s="54"/>
      <c r="I12" s="70"/>
      <c r="J12" s="54"/>
      <c r="K12" s="70"/>
      <c r="L12" s="54"/>
      <c r="M12" s="70"/>
      <c r="N12" s="61"/>
      <c r="O12" s="54"/>
      <c r="P12" s="184"/>
      <c r="Q12" s="178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</row>
    <row r="13" spans="1:108">
      <c r="A13" s="148" t="s">
        <v>20</v>
      </c>
      <c r="B13" s="61" t="s">
        <v>330</v>
      </c>
      <c r="C13" s="54"/>
      <c r="D13" s="86">
        <v>785380458.37000024</v>
      </c>
      <c r="E13" s="86"/>
      <c r="F13" s="61"/>
      <c r="G13" s="61"/>
      <c r="H13" s="54"/>
      <c r="I13" s="86">
        <f>+D13-E13-F13-G13</f>
        <v>785380458.37000024</v>
      </c>
      <c r="J13" s="54"/>
      <c r="K13" s="86">
        <v>693257162.77999997</v>
      </c>
      <c r="L13" s="54"/>
      <c r="M13" s="86">
        <f>+I13-K13</f>
        <v>92123295.590000272</v>
      </c>
      <c r="N13" s="115">
        <f>+M13/K13</f>
        <v>0.13288473677009077</v>
      </c>
      <c r="O13" s="54"/>
      <c r="P13" s="185">
        <v>391534931</v>
      </c>
      <c r="Q13" s="179">
        <f>P13-K13</f>
        <v>-301722231.77999997</v>
      </c>
      <c r="R13" s="54"/>
      <c r="S13" s="54"/>
      <c r="T13" s="54"/>
      <c r="U13" s="91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</row>
    <row r="14" spans="1:108">
      <c r="A14" s="148" t="s">
        <v>98</v>
      </c>
      <c r="B14" s="61" t="s">
        <v>170</v>
      </c>
      <c r="C14" s="54"/>
      <c r="D14" s="86">
        <v>0</v>
      </c>
      <c r="E14" s="61"/>
      <c r="F14" s="61"/>
      <c r="G14" s="61"/>
      <c r="H14" s="54"/>
      <c r="I14" s="86"/>
      <c r="J14" s="54"/>
      <c r="K14" s="86"/>
      <c r="L14" s="54"/>
      <c r="M14" s="70">
        <v>0</v>
      </c>
      <c r="N14" s="61"/>
      <c r="O14" s="54"/>
      <c r="P14" s="185"/>
      <c r="Q14" s="179">
        <f t="shared" ref="Q14:Q37" si="0">P14-K14</f>
        <v>0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</row>
    <row r="15" spans="1:108">
      <c r="A15" s="57"/>
      <c r="B15" s="61"/>
      <c r="C15" s="54"/>
      <c r="D15" s="86"/>
      <c r="E15" s="61"/>
      <c r="F15" s="61"/>
      <c r="G15" s="61"/>
      <c r="H15" s="54"/>
      <c r="I15" s="70"/>
      <c r="J15" s="54"/>
      <c r="K15" s="86"/>
      <c r="L15" s="54"/>
      <c r="M15" s="70"/>
      <c r="N15" s="61"/>
      <c r="O15" s="54"/>
      <c r="P15" s="184"/>
      <c r="Q15" s="179">
        <f t="shared" si="0"/>
        <v>0</v>
      </c>
      <c r="R15" s="54"/>
      <c r="S15" s="54"/>
      <c r="T15" s="349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</row>
    <row r="16" spans="1:108" ht="18" customHeight="1">
      <c r="A16" s="57"/>
      <c r="B16" s="71" t="s">
        <v>119</v>
      </c>
      <c r="C16" s="54"/>
      <c r="D16" s="87">
        <f>+D14+D13</f>
        <v>785380458.37000024</v>
      </c>
      <c r="E16" s="72"/>
      <c r="F16" s="72"/>
      <c r="G16" s="72"/>
      <c r="H16" s="54"/>
      <c r="I16" s="87">
        <f>+I14+I13</f>
        <v>785380458.37000024</v>
      </c>
      <c r="J16" s="73"/>
      <c r="K16" s="87">
        <f>+K14+K13</f>
        <v>693257162.77999997</v>
      </c>
      <c r="L16" s="54"/>
      <c r="M16" s="87">
        <f>+M14+M13</f>
        <v>92123295.590000272</v>
      </c>
      <c r="N16" s="123">
        <f>+M16/K16</f>
        <v>0.13288473677009077</v>
      </c>
      <c r="O16" s="54"/>
      <c r="P16" s="186">
        <v>391534931</v>
      </c>
      <c r="Q16" s="179">
        <f t="shared" si="0"/>
        <v>-301722231.77999997</v>
      </c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</row>
    <row r="17" spans="1:108">
      <c r="A17" s="57"/>
      <c r="B17" s="74" t="s">
        <v>105</v>
      </c>
      <c r="C17" s="54"/>
      <c r="D17" s="86"/>
      <c r="E17" s="61"/>
      <c r="F17" s="61"/>
      <c r="G17" s="61"/>
      <c r="H17" s="54"/>
      <c r="I17" s="70"/>
      <c r="J17" s="54"/>
      <c r="K17" s="86"/>
      <c r="L17" s="54"/>
      <c r="M17" s="70"/>
      <c r="N17" s="61"/>
      <c r="O17" s="54"/>
      <c r="P17" s="184"/>
      <c r="Q17" s="179">
        <f t="shared" si="0"/>
        <v>0</v>
      </c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</row>
    <row r="18" spans="1:108">
      <c r="A18" s="148" t="s">
        <v>21</v>
      </c>
      <c r="B18" s="61" t="s">
        <v>101</v>
      </c>
      <c r="C18" s="54"/>
      <c r="D18" s="86">
        <v>14304154.470000003</v>
      </c>
      <c r="E18" s="92">
        <v>4266709.08</v>
      </c>
      <c r="F18" s="92">
        <v>8304876.2800000012</v>
      </c>
      <c r="G18" s="92"/>
      <c r="H18" s="54"/>
      <c r="I18" s="86">
        <f>+D18-E18-F18-G18</f>
        <v>1732569.1100000013</v>
      </c>
      <c r="J18" s="54"/>
      <c r="K18" s="86">
        <v>12953941.709999997</v>
      </c>
      <c r="L18" s="54"/>
      <c r="M18" s="86">
        <f>+I18-K18</f>
        <v>-11221372.599999996</v>
      </c>
      <c r="N18" s="115">
        <f>+M18/K18</f>
        <v>-0.86625158976417826</v>
      </c>
      <c r="O18" s="54"/>
      <c r="P18" s="185">
        <v>3505659</v>
      </c>
      <c r="Q18" s="179">
        <f>P18-K18</f>
        <v>-9448282.7099999972</v>
      </c>
      <c r="R18" s="178" t="s">
        <v>295</v>
      </c>
      <c r="S18" s="54"/>
      <c r="T18" s="54"/>
      <c r="U18" s="54"/>
      <c r="V18" s="91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</row>
    <row r="19" spans="1:108">
      <c r="A19" s="57"/>
      <c r="B19" s="61"/>
      <c r="C19" s="54"/>
      <c r="D19" s="86"/>
      <c r="E19" s="61"/>
      <c r="F19" s="61"/>
      <c r="G19" s="61"/>
      <c r="H19" s="54"/>
      <c r="I19" s="70"/>
      <c r="J19" s="54"/>
      <c r="K19" s="86"/>
      <c r="L19" s="54"/>
      <c r="M19" s="70"/>
      <c r="N19" s="61"/>
      <c r="O19" s="54"/>
      <c r="P19" s="184"/>
      <c r="Q19" s="179">
        <f t="shared" si="0"/>
        <v>0</v>
      </c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</row>
    <row r="20" spans="1:108" ht="18" customHeight="1">
      <c r="A20" s="57"/>
      <c r="B20" s="71" t="s">
        <v>186</v>
      </c>
      <c r="C20" s="54"/>
      <c r="D20" s="87">
        <f>+D16+D18</f>
        <v>799684612.84000027</v>
      </c>
      <c r="E20" s="156">
        <f>SUM(E18:E19)</f>
        <v>4266709.08</v>
      </c>
      <c r="F20" s="156">
        <f>SUM(F18:F19)</f>
        <v>8304876.2800000012</v>
      </c>
      <c r="G20" s="164">
        <f>SUM(G18:G19)</f>
        <v>0</v>
      </c>
      <c r="H20" s="54"/>
      <c r="I20" s="87">
        <f>+I16+I18</f>
        <v>787113027.48000026</v>
      </c>
      <c r="J20" s="73"/>
      <c r="K20" s="87">
        <f>+K16+K18</f>
        <v>706211104.49000001</v>
      </c>
      <c r="L20" s="54"/>
      <c r="M20" s="87">
        <f>+M16+M18</f>
        <v>80901922.990000278</v>
      </c>
      <c r="N20" s="123">
        <f>+M20/K20</f>
        <v>0.11455770445357795</v>
      </c>
      <c r="O20" s="54"/>
      <c r="P20" s="186">
        <v>395040590</v>
      </c>
      <c r="Q20" s="179">
        <f t="shared" si="0"/>
        <v>-311170514.49000001</v>
      </c>
      <c r="R20" s="54"/>
      <c r="S20" s="54"/>
      <c r="T20" s="91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</row>
    <row r="21" spans="1:108">
      <c r="A21" s="57"/>
      <c r="B21" s="61"/>
      <c r="C21" s="54"/>
      <c r="D21" s="86"/>
      <c r="E21" s="61"/>
      <c r="F21" s="61"/>
      <c r="G21" s="61"/>
      <c r="H21" s="54"/>
      <c r="I21" s="168"/>
      <c r="J21" s="54"/>
      <c r="K21" s="70"/>
      <c r="L21" s="54"/>
      <c r="M21" s="70"/>
      <c r="N21" s="61"/>
      <c r="O21" s="54"/>
      <c r="P21" s="187"/>
      <c r="Q21" s="179">
        <f t="shared" si="0"/>
        <v>0</v>
      </c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</row>
    <row r="22" spans="1:108">
      <c r="A22" s="57"/>
      <c r="B22" s="56" t="s">
        <v>23</v>
      </c>
      <c r="C22" s="54"/>
      <c r="D22" s="86"/>
      <c r="E22" s="61"/>
      <c r="F22" s="61"/>
      <c r="G22" s="61"/>
      <c r="H22" s="54"/>
      <c r="I22" s="70"/>
      <c r="J22" s="54"/>
      <c r="K22" s="70"/>
      <c r="L22" s="54"/>
      <c r="M22" s="70"/>
      <c r="N22" s="61"/>
      <c r="O22" s="54"/>
      <c r="P22" s="184"/>
      <c r="Q22" s="179">
        <f t="shared" si="0"/>
        <v>0</v>
      </c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</row>
    <row r="23" spans="1:108">
      <c r="A23" s="57"/>
      <c r="B23" s="56"/>
      <c r="C23" s="54"/>
      <c r="D23" s="86"/>
      <c r="E23" s="61"/>
      <c r="F23" s="61"/>
      <c r="G23" s="61"/>
      <c r="H23" s="54"/>
      <c r="I23" s="70"/>
      <c r="J23" s="54"/>
      <c r="K23" s="70"/>
      <c r="L23" s="54"/>
      <c r="M23" s="70"/>
      <c r="N23" s="61"/>
      <c r="O23" s="54"/>
      <c r="P23" s="184"/>
      <c r="Q23" s="179">
        <f t="shared" si="0"/>
        <v>0</v>
      </c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</row>
    <row r="24" spans="1:108">
      <c r="A24" s="335" t="s">
        <v>22</v>
      </c>
      <c r="B24" s="61" t="s">
        <v>111</v>
      </c>
      <c r="C24" s="73"/>
      <c r="D24" s="86">
        <v>545489198.99000001</v>
      </c>
      <c r="E24" s="336"/>
      <c r="F24" s="336"/>
      <c r="G24" s="336"/>
      <c r="H24" s="337"/>
      <c r="I24" s="86">
        <f t="shared" ref="I24:I31" si="1">+D24-E24-F24-G24</f>
        <v>545489198.99000001</v>
      </c>
      <c r="J24" s="54"/>
      <c r="K24" s="86">
        <v>500303968.71999997</v>
      </c>
      <c r="L24" s="54"/>
      <c r="M24" s="86">
        <f t="shared" ref="M24:M31" si="2">+I24-K24</f>
        <v>45185230.270000041</v>
      </c>
      <c r="N24" s="158">
        <f t="shared" ref="N24:N31" si="3">+M24/K24</f>
        <v>9.0315554333106632E-2</v>
      </c>
      <c r="O24" s="337"/>
      <c r="P24" s="185">
        <v>308972678</v>
      </c>
      <c r="Q24" s="179">
        <f t="shared" si="0"/>
        <v>-191331290.71999997</v>
      </c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</row>
    <row r="25" spans="1:108">
      <c r="A25" s="335" t="s">
        <v>31</v>
      </c>
      <c r="B25" s="61" t="s">
        <v>149</v>
      </c>
      <c r="C25" s="54"/>
      <c r="D25" s="376">
        <v>22092941.670000002</v>
      </c>
      <c r="E25" s="86">
        <v>366005.6</v>
      </c>
      <c r="F25" s="92">
        <v>1905509.37</v>
      </c>
      <c r="G25" s="61"/>
      <c r="H25" s="54"/>
      <c r="I25" s="86">
        <f t="shared" si="1"/>
        <v>19821426.699999999</v>
      </c>
      <c r="J25" s="54"/>
      <c r="K25" s="86">
        <v>14514134.537471956</v>
      </c>
      <c r="L25" s="54"/>
      <c r="M25" s="86">
        <f t="shared" si="2"/>
        <v>5307292.1625280436</v>
      </c>
      <c r="N25" s="158">
        <f t="shared" si="3"/>
        <v>0.36566370174025253</v>
      </c>
      <c r="O25" s="54"/>
      <c r="P25" s="185">
        <v>9910646</v>
      </c>
      <c r="Q25" s="179">
        <f t="shared" si="0"/>
        <v>-4603488.5374719556</v>
      </c>
      <c r="R25" s="54"/>
      <c r="S25" s="54"/>
      <c r="T25" s="54"/>
      <c r="U25" s="54"/>
      <c r="V25" s="91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</row>
    <row r="26" spans="1:108">
      <c r="A26" s="335" t="s">
        <v>32</v>
      </c>
      <c r="B26" s="61" t="s">
        <v>106</v>
      </c>
      <c r="C26" s="54"/>
      <c r="D26" s="376">
        <v>792652.62</v>
      </c>
      <c r="E26" s="86"/>
      <c r="F26" s="92"/>
      <c r="G26" s="61"/>
      <c r="H26" s="54"/>
      <c r="I26" s="86">
        <f t="shared" si="1"/>
        <v>792652.62</v>
      </c>
      <c r="J26" s="54"/>
      <c r="K26" s="86">
        <v>699332.76252803497</v>
      </c>
      <c r="L26" s="54"/>
      <c r="M26" s="86">
        <f t="shared" si="2"/>
        <v>93319.857471965021</v>
      </c>
      <c r="N26" s="158">
        <f t="shared" si="3"/>
        <v>0.13344127784693055</v>
      </c>
      <c r="O26" s="54"/>
      <c r="P26" s="185">
        <v>467419</v>
      </c>
      <c r="Q26" s="179">
        <f t="shared" si="0"/>
        <v>-231913.76252803497</v>
      </c>
      <c r="R26" s="54"/>
      <c r="S26" s="54"/>
      <c r="T26" s="54"/>
      <c r="U26" s="91"/>
      <c r="V26" s="91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</row>
    <row r="27" spans="1:108">
      <c r="A27" s="335" t="s">
        <v>33</v>
      </c>
      <c r="B27" s="61" t="s">
        <v>71</v>
      </c>
      <c r="C27" s="54"/>
      <c r="D27" s="376">
        <v>22954179.14999998</v>
      </c>
      <c r="E27" s="86"/>
      <c r="F27" s="92"/>
      <c r="G27" s="61"/>
      <c r="H27" s="54"/>
      <c r="I27" s="86">
        <f t="shared" si="1"/>
        <v>22954179.14999998</v>
      </c>
      <c r="J27" s="54"/>
      <c r="K27" s="86">
        <v>21869215.390000012</v>
      </c>
      <c r="L27" s="54"/>
      <c r="M27" s="86">
        <f t="shared" si="2"/>
        <v>1084963.7599999681</v>
      </c>
      <c r="N27" s="158">
        <f t="shared" si="3"/>
        <v>4.9611462535417809E-2</v>
      </c>
      <c r="O27" s="54"/>
      <c r="P27" s="185">
        <v>13016771</v>
      </c>
      <c r="Q27" s="179">
        <f t="shared" si="0"/>
        <v>-8852444.3900000118</v>
      </c>
      <c r="R27" s="54"/>
      <c r="S27" s="54"/>
      <c r="T27" s="54"/>
      <c r="U27" s="91"/>
      <c r="V27" s="91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</row>
    <row r="28" spans="1:108">
      <c r="A28" s="335" t="s">
        <v>34</v>
      </c>
      <c r="B28" s="61" t="s">
        <v>120</v>
      </c>
      <c r="C28" s="54"/>
      <c r="D28" s="377">
        <v>27055265.960000001</v>
      </c>
      <c r="E28" s="86"/>
      <c r="F28" s="92"/>
      <c r="G28" s="61"/>
      <c r="H28" s="54"/>
      <c r="I28" s="86">
        <f t="shared" si="1"/>
        <v>27055265.960000001</v>
      </c>
      <c r="J28" s="54"/>
      <c r="K28" s="86">
        <v>21179977.289999995</v>
      </c>
      <c r="L28" s="54"/>
      <c r="M28" s="86">
        <f t="shared" si="2"/>
        <v>5875288.6700000055</v>
      </c>
      <c r="N28" s="158">
        <f t="shared" si="3"/>
        <v>0.27739825163901327</v>
      </c>
      <c r="O28" s="54"/>
      <c r="P28" s="185">
        <v>12233830</v>
      </c>
      <c r="Q28" s="179">
        <f t="shared" si="0"/>
        <v>-8946147.2899999954</v>
      </c>
      <c r="R28" s="54"/>
      <c r="S28" s="54"/>
      <c r="T28" s="54"/>
      <c r="U28" s="54"/>
      <c r="V28" s="91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</row>
    <row r="29" spans="1:108">
      <c r="A29" s="340" t="s">
        <v>44</v>
      </c>
      <c r="B29" s="61" t="s">
        <v>175</v>
      </c>
      <c r="C29" s="54"/>
      <c r="D29" s="190">
        <v>40592656.24000001</v>
      </c>
      <c r="E29" s="190"/>
      <c r="F29" s="92"/>
      <c r="G29" s="61"/>
      <c r="H29" s="54"/>
      <c r="I29" s="86">
        <f t="shared" si="1"/>
        <v>40592656.24000001</v>
      </c>
      <c r="J29" s="54"/>
      <c r="K29" s="86">
        <v>45759410.340000004</v>
      </c>
      <c r="L29" s="54"/>
      <c r="M29" s="86">
        <f t="shared" si="2"/>
        <v>-5166754.099999994</v>
      </c>
      <c r="N29" s="158">
        <f t="shared" si="3"/>
        <v>-0.11291129106800447</v>
      </c>
      <c r="O29" s="54"/>
      <c r="P29" s="185">
        <v>14520999</v>
      </c>
      <c r="Q29" s="179">
        <f t="shared" si="0"/>
        <v>-31238411.340000004</v>
      </c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</row>
    <row r="30" spans="1:108" hidden="1">
      <c r="A30" s="57" t="s">
        <v>176</v>
      </c>
      <c r="B30" s="61" t="s">
        <v>197</v>
      </c>
      <c r="C30" s="54"/>
      <c r="D30" s="190">
        <v>0</v>
      </c>
      <c r="E30" s="86"/>
      <c r="F30" s="92"/>
      <c r="G30" s="61"/>
      <c r="H30" s="54"/>
      <c r="I30" s="86">
        <f t="shared" si="1"/>
        <v>0</v>
      </c>
      <c r="J30" s="54"/>
      <c r="K30" s="86">
        <v>0</v>
      </c>
      <c r="L30" s="54"/>
      <c r="M30" s="86">
        <f t="shared" si="2"/>
        <v>0</v>
      </c>
      <c r="N30" s="158">
        <v>0</v>
      </c>
      <c r="O30" s="54"/>
      <c r="P30" s="185">
        <v>0</v>
      </c>
      <c r="Q30" s="179">
        <f t="shared" si="0"/>
        <v>0</v>
      </c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</row>
    <row r="31" spans="1:108">
      <c r="A31" s="57"/>
      <c r="B31" s="61" t="s">
        <v>41</v>
      </c>
      <c r="C31" s="54"/>
      <c r="D31" s="190">
        <v>7907499.2800000003</v>
      </c>
      <c r="E31" s="86"/>
      <c r="F31" s="92"/>
      <c r="G31" s="61"/>
      <c r="H31" s="54"/>
      <c r="I31" s="86">
        <f t="shared" si="1"/>
        <v>7907499.2800000003</v>
      </c>
      <c r="J31" s="54"/>
      <c r="K31" s="86">
        <v>4143626.31</v>
      </c>
      <c r="L31" s="54"/>
      <c r="M31" s="86">
        <f t="shared" si="2"/>
        <v>3763872.97</v>
      </c>
      <c r="N31" s="158">
        <f t="shared" si="3"/>
        <v>0.90835241607489459</v>
      </c>
      <c r="O31" s="54"/>
      <c r="P31" s="185">
        <v>328306</v>
      </c>
      <c r="Q31" s="179">
        <f t="shared" si="0"/>
        <v>-3815320.31</v>
      </c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</row>
    <row r="32" spans="1:108">
      <c r="A32" s="57"/>
      <c r="B32" s="61"/>
      <c r="C32" s="54"/>
      <c r="D32" s="86"/>
      <c r="E32" s="86"/>
      <c r="F32" s="86"/>
      <c r="G32" s="61"/>
      <c r="H32" s="54"/>
      <c r="I32" s="70"/>
      <c r="J32" s="54"/>
      <c r="K32" s="70"/>
      <c r="L32" s="54"/>
      <c r="M32" s="70"/>
      <c r="N32" s="61"/>
      <c r="O32" s="54"/>
      <c r="P32" s="184"/>
      <c r="Q32" s="179">
        <f t="shared" si="0"/>
        <v>0</v>
      </c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</row>
    <row r="33" spans="1:108">
      <c r="A33" s="57"/>
      <c r="B33" s="61"/>
      <c r="C33" s="54"/>
      <c r="D33" s="86"/>
      <c r="E33" s="61"/>
      <c r="F33" s="61"/>
      <c r="G33" s="61"/>
      <c r="H33" s="54"/>
      <c r="I33" s="70"/>
      <c r="J33" s="54"/>
      <c r="K33" s="70"/>
      <c r="L33" s="54"/>
      <c r="M33" s="70"/>
      <c r="N33" s="61"/>
      <c r="O33" s="54"/>
      <c r="P33" s="184"/>
      <c r="Q33" s="179">
        <f t="shared" si="0"/>
        <v>0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</row>
    <row r="34" spans="1:108" ht="18" customHeight="1">
      <c r="A34" s="57"/>
      <c r="B34" s="71" t="s">
        <v>24</v>
      </c>
      <c r="C34" s="54"/>
      <c r="D34" s="87">
        <f>SUM(D24:D33)</f>
        <v>666884393.90999997</v>
      </c>
      <c r="E34" s="87">
        <f>SUM(E24:E33)</f>
        <v>366005.6</v>
      </c>
      <c r="F34" s="87">
        <f>SUM(F24:F33)</f>
        <v>1905509.37</v>
      </c>
      <c r="G34" s="87">
        <f>SUM(G24:G33)</f>
        <v>0</v>
      </c>
      <c r="H34" s="54"/>
      <c r="I34" s="87">
        <f>SUM(I24:I33)</f>
        <v>664612878.94000006</v>
      </c>
      <c r="J34" s="54"/>
      <c r="K34" s="87">
        <f>SUM(K24:K33)</f>
        <v>608469665.3499999</v>
      </c>
      <c r="L34" s="54"/>
      <c r="M34" s="87">
        <f>SUM(M24:M33)</f>
        <v>56143213.590000033</v>
      </c>
      <c r="N34" s="123">
        <f>+M34/K34</f>
        <v>9.2269535832498251E-2</v>
      </c>
      <c r="O34" s="54"/>
      <c r="P34" s="186">
        <v>359450649</v>
      </c>
      <c r="Q34" s="179">
        <f t="shared" si="0"/>
        <v>-249019016.3499999</v>
      </c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</row>
    <row r="35" spans="1:108">
      <c r="A35" s="57"/>
      <c r="B35" s="61"/>
      <c r="C35" s="54"/>
      <c r="D35" s="86"/>
      <c r="E35" s="70"/>
      <c r="F35" s="70"/>
      <c r="G35" s="70"/>
      <c r="H35" s="54"/>
      <c r="I35" s="70"/>
      <c r="J35" s="54"/>
      <c r="K35" s="70"/>
      <c r="L35" s="54"/>
      <c r="M35" s="70"/>
      <c r="N35" s="70"/>
      <c r="O35" s="54"/>
      <c r="P35" s="184"/>
      <c r="Q35" s="179">
        <f t="shared" si="0"/>
        <v>0</v>
      </c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</row>
    <row r="36" spans="1:108">
      <c r="A36" s="75"/>
      <c r="B36" s="76" t="s">
        <v>160</v>
      </c>
      <c r="C36" s="54"/>
      <c r="D36" s="88"/>
      <c r="E36" s="77"/>
      <c r="F36" s="77"/>
      <c r="G36" s="77"/>
      <c r="H36" s="54"/>
      <c r="I36" s="77"/>
      <c r="J36" s="54"/>
      <c r="K36" s="77"/>
      <c r="L36" s="54"/>
      <c r="M36" s="77"/>
      <c r="N36" s="77"/>
      <c r="O36" s="54"/>
      <c r="P36" s="188"/>
      <c r="Q36" s="179">
        <f t="shared" si="0"/>
        <v>0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</row>
    <row r="37" spans="1:108">
      <c r="A37" s="62"/>
      <c r="B37" s="78" t="s">
        <v>25</v>
      </c>
      <c r="C37" s="54"/>
      <c r="D37" s="89">
        <f>+D20-D34</f>
        <v>132800218.93000031</v>
      </c>
      <c r="E37" s="79"/>
      <c r="F37" s="79"/>
      <c r="G37" s="79"/>
      <c r="H37" s="54"/>
      <c r="I37" s="89">
        <f>+I20-I34</f>
        <v>122500148.5400002</v>
      </c>
      <c r="J37" s="54"/>
      <c r="K37" s="89">
        <f>+K20-K34</f>
        <v>97741439.140000105</v>
      </c>
      <c r="L37" s="54"/>
      <c r="M37" s="89">
        <f>+M20-M34</f>
        <v>24758709.400000244</v>
      </c>
      <c r="N37" s="123">
        <f>+M37/K37</f>
        <v>0.25330821418065136</v>
      </c>
      <c r="O37" s="54"/>
      <c r="P37" s="189">
        <v>35589941</v>
      </c>
      <c r="Q37" s="179">
        <f t="shared" si="0"/>
        <v>-62151498.140000105</v>
      </c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</row>
    <row r="38" spans="1:108">
      <c r="A38" s="57"/>
      <c r="B38" s="53"/>
      <c r="C38" s="54"/>
      <c r="D38" s="86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54"/>
      <c r="P38" s="176"/>
      <c r="Q38" s="178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</row>
    <row r="39" spans="1:108">
      <c r="A39" s="57"/>
      <c r="B39" s="56" t="s">
        <v>64</v>
      </c>
      <c r="C39" s="54"/>
      <c r="D39" s="86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91"/>
      <c r="P39" s="176"/>
      <c r="Q39" s="178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</row>
    <row r="40" spans="1:108">
      <c r="A40" s="57"/>
      <c r="B40" s="53"/>
      <c r="C40" s="54"/>
      <c r="D40" s="86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54"/>
      <c r="P40" s="176"/>
      <c r="Q40" s="178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</row>
    <row r="41" spans="1:108">
      <c r="A41" s="57"/>
      <c r="B41" s="61" t="s">
        <v>26</v>
      </c>
      <c r="C41" s="54"/>
      <c r="D41" s="86">
        <v>18398257.18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54"/>
      <c r="P41" s="176"/>
      <c r="Q41" s="178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</row>
    <row r="42" spans="1:108">
      <c r="A42" s="57"/>
      <c r="B42" s="61" t="s">
        <v>27</v>
      </c>
      <c r="C42" s="54"/>
      <c r="D42" s="86">
        <v>0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54"/>
      <c r="P42" s="176"/>
      <c r="Q42" s="178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</row>
    <row r="43" spans="1:108">
      <c r="A43" s="57"/>
      <c r="B43" s="61" t="s">
        <v>30</v>
      </c>
      <c r="C43" s="54"/>
      <c r="D43" s="86">
        <v>9206289.7100000009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54"/>
      <c r="P43" s="176"/>
      <c r="Q43" s="178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</row>
    <row r="44" spans="1:108">
      <c r="A44" s="57"/>
      <c r="B44" s="61" t="s">
        <v>148</v>
      </c>
      <c r="C44" s="54"/>
      <c r="D44" s="86">
        <v>206668.1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54"/>
      <c r="P44" s="176"/>
      <c r="Q44" s="178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</row>
    <row r="45" spans="1:108">
      <c r="A45" s="57"/>
      <c r="B45" s="61"/>
      <c r="C45" s="54"/>
      <c r="D45" s="86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54"/>
      <c r="P45" s="176"/>
      <c r="Q45" s="178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</row>
    <row r="46" spans="1:108" ht="18" customHeight="1">
      <c r="A46" s="57"/>
      <c r="B46" s="71" t="s">
        <v>28</v>
      </c>
      <c r="C46" s="54"/>
      <c r="D46" s="90">
        <f>SUM(D41:D45)</f>
        <v>27811214.990000002</v>
      </c>
      <c r="E46" s="81"/>
      <c r="F46" s="81"/>
      <c r="G46" s="81"/>
      <c r="H46" s="80"/>
      <c r="I46" s="81"/>
      <c r="J46" s="80"/>
      <c r="K46" s="81"/>
      <c r="L46" s="80"/>
      <c r="M46" s="81"/>
      <c r="N46" s="81"/>
      <c r="O46" s="54"/>
      <c r="P46" s="176"/>
      <c r="Q46" s="178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</row>
    <row r="47" spans="1:108">
      <c r="A47" s="57"/>
      <c r="B47" s="61"/>
      <c r="C47" s="54"/>
      <c r="D47" s="86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54"/>
      <c r="P47" s="176"/>
      <c r="Q47" s="178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</row>
    <row r="48" spans="1:108">
      <c r="A48" s="57"/>
      <c r="B48" s="61" t="s">
        <v>65</v>
      </c>
      <c r="C48" s="54"/>
      <c r="D48" s="86">
        <v>1623705.76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54"/>
      <c r="P48" s="176"/>
      <c r="Q48" s="178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</row>
    <row r="49" spans="1:108">
      <c r="A49" s="57"/>
      <c r="B49" s="61"/>
      <c r="C49" s="54"/>
      <c r="D49" s="86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54"/>
      <c r="P49" s="176"/>
      <c r="Q49" s="178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</row>
    <row r="50" spans="1:108">
      <c r="A50" s="57"/>
      <c r="B50" s="61" t="s">
        <v>29</v>
      </c>
      <c r="C50" s="54"/>
      <c r="D50" s="86">
        <v>31428560.739999998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6"/>
      <c r="P50" s="176"/>
      <c r="Q50" s="178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</row>
    <row r="51" spans="1:108">
      <c r="A51" s="57" t="s">
        <v>198</v>
      </c>
      <c r="B51" s="61" t="s">
        <v>108</v>
      </c>
      <c r="C51" s="54"/>
      <c r="D51" s="86">
        <v>0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54"/>
      <c r="P51" s="176"/>
      <c r="Q51" s="178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</row>
    <row r="52" spans="1:108">
      <c r="A52" s="57"/>
      <c r="B52" s="61" t="s">
        <v>109</v>
      </c>
      <c r="C52" s="54"/>
      <c r="D52" s="86">
        <v>0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54"/>
      <c r="P52" s="176"/>
      <c r="Q52" s="178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</row>
    <row r="53" spans="1:108">
      <c r="A53" s="57"/>
      <c r="B53" s="61"/>
      <c r="C53" s="54"/>
      <c r="D53" s="86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54"/>
      <c r="P53" s="176"/>
      <c r="Q53" s="178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</row>
    <row r="54" spans="1:108" ht="21.6" customHeight="1">
      <c r="A54" s="62"/>
      <c r="B54" s="71" t="s">
        <v>72</v>
      </c>
      <c r="C54" s="54"/>
      <c r="D54" s="90">
        <f>D37-D46-D48-D50</f>
        <v>71936737.440000296</v>
      </c>
      <c r="E54" s="81"/>
      <c r="F54" s="81"/>
      <c r="G54" s="81"/>
      <c r="H54" s="80"/>
      <c r="I54" s="81"/>
      <c r="J54" s="80"/>
      <c r="K54" s="81"/>
      <c r="L54" s="80"/>
      <c r="M54" s="81"/>
      <c r="N54" s="81"/>
      <c r="O54" s="54"/>
      <c r="P54" s="176"/>
      <c r="Q54" s="178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</row>
    <row r="55" spans="1:108">
      <c r="A55" s="82"/>
      <c r="B55" s="54"/>
      <c r="C55" s="54"/>
      <c r="D55" s="91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176"/>
      <c r="Q55" s="178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</row>
    <row r="56" spans="1:108">
      <c r="A56" s="82"/>
      <c r="B56" s="54"/>
      <c r="C56" s="54"/>
      <c r="D56" s="91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176"/>
      <c r="Q56" s="178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</row>
    <row r="57" spans="1:108">
      <c r="A57" s="82"/>
      <c r="B57" s="54"/>
      <c r="C57" s="54"/>
      <c r="D57" s="91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176"/>
      <c r="Q57" s="178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</row>
    <row r="58" spans="1:108">
      <c r="A58" s="82"/>
      <c r="B58" s="54"/>
      <c r="C58" s="54"/>
      <c r="D58" s="91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176"/>
      <c r="Q58" s="178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</row>
    <row r="59" spans="1:108">
      <c r="A59" s="82"/>
      <c r="B59" s="54"/>
      <c r="C59" s="54"/>
      <c r="D59" s="91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176"/>
      <c r="Q59" s="178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</row>
    <row r="60" spans="1:108">
      <c r="A60" s="82"/>
      <c r="B60" s="54"/>
      <c r="C60" s="54"/>
      <c r="D60" s="91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176"/>
      <c r="Q60" s="178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</row>
    <row r="61" spans="1:108">
      <c r="A61" s="82"/>
      <c r="B61" s="54"/>
      <c r="C61" s="54"/>
      <c r="D61" s="91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176"/>
      <c r="Q61" s="178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</row>
    <row r="62" spans="1:108">
      <c r="A62" s="82"/>
      <c r="B62" s="54"/>
      <c r="C62" s="54"/>
      <c r="D62" s="91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176"/>
      <c r="Q62" s="178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</row>
    <row r="63" spans="1:108">
      <c r="A63" s="82"/>
      <c r="B63" s="54"/>
      <c r="C63" s="54"/>
      <c r="D63" s="91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176"/>
      <c r="Q63" s="178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</row>
    <row r="64" spans="1:108">
      <c r="A64" s="82"/>
      <c r="B64" s="54"/>
      <c r="C64" s="54"/>
      <c r="D64" s="91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176"/>
      <c r="Q64" s="178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</row>
    <row r="65" spans="1:108">
      <c r="A65" s="82"/>
      <c r="B65" s="54"/>
      <c r="C65" s="54"/>
      <c r="D65" s="91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176"/>
      <c r="Q65" s="178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</row>
    <row r="66" spans="1:108">
      <c r="A66" s="82"/>
      <c r="B66" s="54"/>
      <c r="C66" s="54"/>
      <c r="D66" s="91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176"/>
      <c r="Q66" s="178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</row>
    <row r="67" spans="1:108">
      <c r="A67" s="82"/>
      <c r="B67" s="54"/>
      <c r="C67" s="54"/>
      <c r="D67" s="91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176"/>
      <c r="Q67" s="178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</row>
    <row r="68" spans="1:108">
      <c r="A68" s="82"/>
      <c r="B68" s="54"/>
      <c r="C68" s="54"/>
      <c r="D68" s="91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176"/>
      <c r="Q68" s="178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</row>
    <row r="69" spans="1:108">
      <c r="A69" s="82"/>
      <c r="B69" s="54"/>
      <c r="C69" s="54"/>
      <c r="D69" s="91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176"/>
      <c r="Q69" s="178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</row>
    <row r="70" spans="1:108">
      <c r="A70" s="82"/>
      <c r="B70" s="54"/>
      <c r="C70" s="54"/>
      <c r="D70" s="91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176"/>
      <c r="Q70" s="178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</row>
    <row r="71" spans="1:108">
      <c r="A71" s="82"/>
      <c r="B71" s="54"/>
      <c r="C71" s="54"/>
      <c r="D71" s="91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176"/>
      <c r="Q71" s="178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</row>
    <row r="72" spans="1:108">
      <c r="A72" s="82"/>
      <c r="B72" s="54"/>
      <c r="C72" s="54"/>
      <c r="D72" s="91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176"/>
      <c r="Q72" s="178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</row>
    <row r="73" spans="1:108">
      <c r="A73" s="82"/>
      <c r="B73" s="54"/>
      <c r="C73" s="54"/>
      <c r="D73" s="91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176"/>
      <c r="Q73" s="178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</row>
    <row r="74" spans="1:108">
      <c r="A74" s="82"/>
      <c r="B74" s="54"/>
      <c r="C74" s="54"/>
      <c r="D74" s="91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176"/>
      <c r="Q74" s="178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</row>
    <row r="75" spans="1:108">
      <c r="A75" s="82"/>
      <c r="B75" s="54"/>
      <c r="C75" s="54"/>
      <c r="D75" s="91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176"/>
      <c r="Q75" s="178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</row>
    <row r="76" spans="1:108">
      <c r="A76" s="82"/>
      <c r="B76" s="54"/>
      <c r="C76" s="54"/>
      <c r="D76" s="91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176"/>
      <c r="Q76" s="178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</row>
    <row r="77" spans="1:108">
      <c r="A77" s="82"/>
      <c r="B77" s="54"/>
      <c r="C77" s="54"/>
      <c r="D77" s="91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176"/>
      <c r="Q77" s="178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</row>
    <row r="78" spans="1:108">
      <c r="A78" s="82"/>
      <c r="B78" s="54"/>
      <c r="C78" s="54"/>
      <c r="D78" s="91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176"/>
      <c r="Q78" s="178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</row>
    <row r="79" spans="1:108">
      <c r="A79" s="82"/>
      <c r="B79" s="54"/>
      <c r="C79" s="54"/>
      <c r="D79" s="91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176"/>
      <c r="Q79" s="178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</row>
    <row r="80" spans="1:108">
      <c r="A80" s="82"/>
      <c r="B80" s="54"/>
      <c r="C80" s="54"/>
      <c r="D80" s="91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176"/>
      <c r="Q80" s="178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</row>
    <row r="81" spans="1:108">
      <c r="A81" s="82"/>
      <c r="B81" s="54"/>
      <c r="C81" s="54"/>
      <c r="D81" s="91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176"/>
      <c r="Q81" s="178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</row>
    <row r="82" spans="1:108">
      <c r="A82" s="82"/>
      <c r="B82" s="54"/>
      <c r="C82" s="54"/>
      <c r="D82" s="91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176"/>
      <c r="Q82" s="178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</row>
    <row r="83" spans="1:108">
      <c r="A83" s="82"/>
      <c r="B83" s="54"/>
      <c r="C83" s="54"/>
      <c r="D83" s="91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176"/>
      <c r="Q83" s="178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</row>
    <row r="84" spans="1:108">
      <c r="A84" s="82"/>
      <c r="B84" s="54"/>
      <c r="C84" s="54"/>
      <c r="D84" s="91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176"/>
      <c r="Q84" s="178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</row>
    <row r="85" spans="1:108">
      <c r="A85" s="82"/>
      <c r="B85" s="54"/>
      <c r="C85" s="54"/>
      <c r="D85" s="91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176"/>
      <c r="Q85" s="178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</row>
    <row r="86" spans="1:108">
      <c r="A86" s="82"/>
      <c r="B86" s="54"/>
      <c r="C86" s="54"/>
      <c r="D86" s="91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176"/>
      <c r="Q86" s="178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</row>
    <row r="87" spans="1:108">
      <c r="A87" s="82"/>
      <c r="B87" s="54"/>
      <c r="C87" s="54"/>
      <c r="D87" s="91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176"/>
      <c r="Q87" s="178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</row>
    <row r="88" spans="1:108">
      <c r="A88" s="82"/>
      <c r="B88" s="54"/>
      <c r="C88" s="54"/>
      <c r="D88" s="91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176"/>
      <c r="Q88" s="178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</row>
    <row r="89" spans="1:108">
      <c r="A89" s="82"/>
      <c r="B89" s="54"/>
      <c r="C89" s="54"/>
      <c r="D89" s="91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176"/>
      <c r="Q89" s="178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</row>
    <row r="90" spans="1:108">
      <c r="A90" s="82"/>
      <c r="B90" s="54"/>
      <c r="C90" s="54"/>
      <c r="D90" s="91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176"/>
      <c r="Q90" s="178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</row>
    <row r="91" spans="1:108">
      <c r="A91" s="82"/>
      <c r="B91" s="54"/>
      <c r="C91" s="54"/>
      <c r="D91" s="91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176"/>
      <c r="Q91" s="178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</row>
    <row r="92" spans="1:108">
      <c r="A92" s="82"/>
      <c r="B92" s="54"/>
      <c r="C92" s="54"/>
      <c r="D92" s="91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76"/>
      <c r="Q92" s="178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</row>
    <row r="93" spans="1:108">
      <c r="A93" s="82"/>
      <c r="B93" s="54"/>
      <c r="C93" s="54"/>
      <c r="D93" s="91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176"/>
      <c r="Q93" s="178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</row>
    <row r="94" spans="1:108">
      <c r="A94" s="82"/>
      <c r="B94" s="54"/>
      <c r="C94" s="54"/>
      <c r="D94" s="91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176"/>
      <c r="Q94" s="178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</row>
    <row r="95" spans="1:108">
      <c r="A95" s="82"/>
      <c r="B95" s="54"/>
      <c r="C95" s="54"/>
      <c r="D95" s="91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176"/>
      <c r="Q95" s="178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</row>
    <row r="96" spans="1:108">
      <c r="A96" s="82"/>
      <c r="B96" s="54"/>
      <c r="C96" s="54"/>
      <c r="D96" s="91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176"/>
      <c r="Q96" s="178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</row>
    <row r="97" spans="1:108">
      <c r="A97" s="82"/>
      <c r="B97" s="54"/>
      <c r="C97" s="54"/>
      <c r="D97" s="91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176"/>
      <c r="Q97" s="178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</row>
    <row r="98" spans="1:108">
      <c r="A98" s="82"/>
      <c r="B98" s="54"/>
      <c r="C98" s="54"/>
      <c r="D98" s="91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176"/>
      <c r="Q98" s="178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</row>
    <row r="99" spans="1:108">
      <c r="A99" s="82"/>
      <c r="B99" s="54"/>
      <c r="C99" s="54"/>
      <c r="D99" s="91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176"/>
      <c r="Q99" s="178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</row>
    <row r="100" spans="1:108">
      <c r="A100" s="82"/>
      <c r="B100" s="54"/>
      <c r="C100" s="54"/>
      <c r="D100" s="91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176"/>
      <c r="Q100" s="178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</row>
    <row r="101" spans="1:108">
      <c r="A101" s="82"/>
      <c r="B101" s="54"/>
      <c r="C101" s="54"/>
      <c r="D101" s="91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176"/>
      <c r="Q101" s="178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</row>
    <row r="102" spans="1:108">
      <c r="A102" s="82"/>
      <c r="B102" s="54"/>
      <c r="C102" s="54"/>
      <c r="D102" s="91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176"/>
      <c r="Q102" s="178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</row>
    <row r="103" spans="1:108">
      <c r="A103" s="82"/>
      <c r="B103" s="54"/>
      <c r="C103" s="54"/>
      <c r="D103" s="91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176"/>
      <c r="Q103" s="178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</row>
    <row r="104" spans="1:108">
      <c r="A104" s="82"/>
      <c r="B104" s="54"/>
      <c r="C104" s="54"/>
      <c r="D104" s="91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176"/>
      <c r="Q104" s="178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</row>
    <row r="105" spans="1:108">
      <c r="A105" s="82"/>
      <c r="B105" s="54"/>
      <c r="C105" s="54"/>
      <c r="D105" s="91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176"/>
      <c r="Q105" s="178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</row>
    <row r="106" spans="1:108">
      <c r="A106" s="82"/>
      <c r="B106" s="54"/>
      <c r="C106" s="54"/>
      <c r="D106" s="91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176"/>
      <c r="Q106" s="178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</row>
    <row r="107" spans="1:108">
      <c r="A107" s="82"/>
      <c r="B107" s="54"/>
      <c r="C107" s="54"/>
      <c r="D107" s="91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176"/>
      <c r="Q107" s="178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</row>
    <row r="108" spans="1:108">
      <c r="A108" s="82"/>
      <c r="B108" s="54"/>
      <c r="C108" s="54"/>
      <c r="D108" s="91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176"/>
      <c r="Q108" s="178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</row>
    <row r="109" spans="1:108">
      <c r="A109" s="82"/>
      <c r="B109" s="54"/>
      <c r="C109" s="54"/>
      <c r="D109" s="91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176"/>
      <c r="Q109" s="178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</row>
    <row r="110" spans="1:108">
      <c r="A110" s="82"/>
      <c r="B110" s="54"/>
      <c r="C110" s="54"/>
      <c r="D110" s="91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176"/>
      <c r="Q110" s="178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</row>
    <row r="111" spans="1:108">
      <c r="A111" s="82"/>
      <c r="B111" s="54"/>
      <c r="C111" s="54"/>
      <c r="D111" s="91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176"/>
      <c r="Q111" s="178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</row>
    <row r="112" spans="1:108">
      <c r="A112" s="82"/>
      <c r="B112" s="54"/>
      <c r="C112" s="54"/>
      <c r="D112" s="91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176"/>
      <c r="Q112" s="178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</row>
    <row r="113" spans="1:108">
      <c r="A113" s="82"/>
      <c r="B113" s="54"/>
      <c r="C113" s="54"/>
      <c r="D113" s="91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176"/>
      <c r="Q113" s="178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</row>
    <row r="114" spans="1:108">
      <c r="A114" s="82"/>
      <c r="B114" s="54"/>
      <c r="C114" s="54"/>
      <c r="D114" s="91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176"/>
      <c r="Q114" s="178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</row>
    <row r="115" spans="1:108">
      <c r="A115" s="82"/>
      <c r="B115" s="54"/>
      <c r="C115" s="54"/>
      <c r="D115" s="91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176"/>
      <c r="Q115" s="178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</row>
    <row r="116" spans="1:108">
      <c r="A116" s="82"/>
      <c r="B116" s="54"/>
      <c r="C116" s="54"/>
      <c r="D116" s="91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176"/>
      <c r="Q116" s="178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</row>
    <row r="117" spans="1:108">
      <c r="A117" s="82"/>
      <c r="B117" s="54"/>
      <c r="C117" s="54"/>
      <c r="D117" s="91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176"/>
      <c r="Q117" s="178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</row>
    <row r="118" spans="1:108">
      <c r="A118" s="82"/>
      <c r="B118" s="54"/>
      <c r="C118" s="54"/>
      <c r="D118" s="91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176"/>
      <c r="Q118" s="178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</row>
    <row r="119" spans="1:108">
      <c r="A119" s="82"/>
      <c r="B119" s="54"/>
      <c r="C119" s="54"/>
      <c r="D119" s="91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176"/>
      <c r="Q119" s="178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</row>
    <row r="120" spans="1:108">
      <c r="A120" s="82"/>
      <c r="B120" s="54"/>
      <c r="C120" s="54"/>
      <c r="D120" s="91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176"/>
      <c r="Q120" s="178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</row>
    <row r="121" spans="1:108">
      <c r="A121" s="82"/>
      <c r="B121" s="54"/>
      <c r="C121" s="54"/>
      <c r="D121" s="91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176"/>
      <c r="Q121" s="178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</row>
    <row r="122" spans="1:108">
      <c r="A122" s="82"/>
      <c r="B122" s="54"/>
      <c r="C122" s="54"/>
      <c r="D122" s="91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176"/>
      <c r="Q122" s="178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</row>
    <row r="123" spans="1:108">
      <c r="A123" s="82"/>
      <c r="B123" s="54"/>
      <c r="C123" s="54"/>
      <c r="D123" s="91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176"/>
      <c r="Q123" s="178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</row>
    <row r="124" spans="1:108">
      <c r="A124" s="82"/>
      <c r="B124" s="54"/>
      <c r="C124" s="54"/>
      <c r="D124" s="91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176"/>
      <c r="Q124" s="178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</row>
    <row r="125" spans="1:108">
      <c r="A125" s="82"/>
      <c r="B125" s="54"/>
      <c r="C125" s="54"/>
      <c r="D125" s="91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176"/>
      <c r="Q125" s="178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</row>
    <row r="126" spans="1:108">
      <c r="A126" s="82"/>
      <c r="B126" s="54"/>
      <c r="C126" s="54"/>
      <c r="D126" s="91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176"/>
      <c r="Q126" s="178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</row>
    <row r="127" spans="1:108">
      <c r="A127" s="82"/>
      <c r="B127" s="54"/>
      <c r="C127" s="54"/>
      <c r="D127" s="91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176"/>
      <c r="Q127" s="178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</row>
    <row r="128" spans="1:108">
      <c r="A128" s="82"/>
      <c r="B128" s="54"/>
      <c r="C128" s="54"/>
      <c r="D128" s="91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176"/>
      <c r="Q128" s="178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</row>
    <row r="129" spans="1:108">
      <c r="A129" s="82"/>
      <c r="B129" s="54"/>
      <c r="C129" s="54"/>
      <c r="D129" s="91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176"/>
      <c r="Q129" s="178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</row>
    <row r="130" spans="1:108">
      <c r="A130" s="82"/>
      <c r="B130" s="54"/>
      <c r="C130" s="54"/>
      <c r="D130" s="91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176"/>
      <c r="Q130" s="178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</row>
    <row r="131" spans="1:108">
      <c r="A131" s="82"/>
      <c r="B131" s="54"/>
      <c r="C131" s="54"/>
      <c r="D131" s="91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176"/>
      <c r="Q131" s="178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</row>
    <row r="132" spans="1:108">
      <c r="A132" s="82"/>
      <c r="B132" s="54"/>
      <c r="C132" s="54"/>
      <c r="D132" s="91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176"/>
      <c r="Q132" s="178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</row>
    <row r="133" spans="1:108">
      <c r="A133" s="82"/>
      <c r="B133" s="54"/>
      <c r="C133" s="54"/>
      <c r="D133" s="91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176"/>
      <c r="Q133" s="178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</row>
    <row r="134" spans="1:108">
      <c r="A134" s="82"/>
      <c r="B134" s="54"/>
      <c r="C134" s="54"/>
      <c r="D134" s="91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176"/>
      <c r="Q134" s="178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</row>
    <row r="135" spans="1:108">
      <c r="A135" s="82"/>
      <c r="B135" s="54"/>
      <c r="C135" s="54"/>
      <c r="D135" s="91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176"/>
      <c r="Q135" s="178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</row>
    <row r="136" spans="1:108">
      <c r="A136" s="82"/>
      <c r="B136" s="54"/>
      <c r="C136" s="54"/>
      <c r="D136" s="91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176"/>
      <c r="Q136" s="178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</row>
    <row r="137" spans="1:108">
      <c r="A137" s="82"/>
      <c r="B137" s="54"/>
      <c r="C137" s="54"/>
      <c r="D137" s="91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176"/>
      <c r="Q137" s="178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</row>
    <row r="138" spans="1:108">
      <c r="A138" s="82"/>
      <c r="B138" s="54"/>
      <c r="C138" s="54"/>
      <c r="D138" s="91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176"/>
      <c r="Q138" s="178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</row>
    <row r="139" spans="1:108">
      <c r="A139" s="82"/>
      <c r="B139" s="54"/>
      <c r="C139" s="54"/>
      <c r="D139" s="91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176"/>
      <c r="Q139" s="178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</row>
    <row r="140" spans="1:108">
      <c r="A140" s="82"/>
      <c r="B140" s="54"/>
      <c r="C140" s="54"/>
      <c r="D140" s="91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176"/>
      <c r="Q140" s="178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</row>
    <row r="141" spans="1:108">
      <c r="A141" s="82"/>
      <c r="B141" s="54"/>
      <c r="C141" s="54"/>
      <c r="D141" s="91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176"/>
      <c r="Q141" s="178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</row>
    <row r="142" spans="1:108">
      <c r="A142" s="82"/>
      <c r="B142" s="54"/>
      <c r="C142" s="54"/>
      <c r="D142" s="91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176"/>
      <c r="Q142" s="178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</row>
    <row r="143" spans="1:108">
      <c r="A143" s="82"/>
      <c r="B143" s="54"/>
      <c r="C143" s="54"/>
      <c r="D143" s="91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176"/>
      <c r="Q143" s="178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</row>
    <row r="144" spans="1:108">
      <c r="A144" s="82"/>
      <c r="B144" s="54"/>
      <c r="C144" s="54"/>
      <c r="D144" s="91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176"/>
      <c r="Q144" s="178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</row>
    <row r="145" spans="1:108">
      <c r="A145" s="82"/>
      <c r="B145" s="54"/>
      <c r="C145" s="54"/>
      <c r="D145" s="91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176"/>
      <c r="Q145" s="178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</row>
    <row r="146" spans="1:108">
      <c r="A146" s="82"/>
      <c r="B146" s="54"/>
      <c r="C146" s="54"/>
      <c r="D146" s="91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176"/>
      <c r="Q146" s="178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</row>
    <row r="147" spans="1:108">
      <c r="A147" s="82"/>
      <c r="B147" s="54"/>
      <c r="C147" s="54"/>
      <c r="D147" s="91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176"/>
      <c r="Q147" s="178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</row>
    <row r="148" spans="1:108">
      <c r="A148" s="82"/>
      <c r="B148" s="54"/>
      <c r="C148" s="54"/>
      <c r="D148" s="91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176"/>
      <c r="Q148" s="178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</row>
    <row r="149" spans="1:108">
      <c r="A149" s="82"/>
      <c r="B149" s="54"/>
      <c r="C149" s="54"/>
      <c r="D149" s="91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176"/>
      <c r="Q149" s="178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</row>
    <row r="150" spans="1:108">
      <c r="A150" s="82"/>
      <c r="B150" s="54"/>
      <c r="C150" s="54"/>
      <c r="D150" s="91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176"/>
      <c r="Q150" s="178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</row>
    <row r="151" spans="1:108">
      <c r="A151" s="82"/>
      <c r="B151" s="54"/>
      <c r="C151" s="54"/>
      <c r="D151" s="91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176"/>
      <c r="Q151" s="178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</row>
    <row r="152" spans="1:108">
      <c r="A152" s="82"/>
      <c r="B152" s="54"/>
      <c r="C152" s="54"/>
      <c r="D152" s="91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176"/>
      <c r="Q152" s="178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</row>
    <row r="153" spans="1:108">
      <c r="A153" s="82"/>
      <c r="B153" s="54"/>
      <c r="C153" s="54"/>
      <c r="D153" s="91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176"/>
      <c r="Q153" s="178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</row>
    <row r="154" spans="1:108">
      <c r="A154" s="82"/>
      <c r="B154" s="54"/>
      <c r="C154" s="54"/>
      <c r="D154" s="91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176"/>
      <c r="Q154" s="178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</row>
    <row r="155" spans="1:108">
      <c r="A155" s="82"/>
      <c r="B155" s="54"/>
      <c r="C155" s="54"/>
      <c r="D155" s="91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176"/>
      <c r="Q155" s="178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</row>
    <row r="156" spans="1:108">
      <c r="A156" s="82"/>
      <c r="B156" s="54"/>
      <c r="C156" s="54"/>
      <c r="D156" s="91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176"/>
      <c r="Q156" s="178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</row>
    <row r="157" spans="1:108">
      <c r="A157" s="82"/>
      <c r="B157" s="54"/>
      <c r="C157" s="54"/>
      <c r="D157" s="91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176"/>
      <c r="Q157" s="178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</row>
    <row r="158" spans="1:108">
      <c r="A158" s="82"/>
      <c r="B158" s="54"/>
      <c r="C158" s="54"/>
      <c r="D158" s="91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176"/>
      <c r="Q158" s="178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</row>
    <row r="159" spans="1:108">
      <c r="A159" s="82"/>
      <c r="B159" s="54"/>
      <c r="C159" s="54"/>
      <c r="D159" s="91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176"/>
      <c r="Q159" s="178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</row>
    <row r="160" spans="1:108">
      <c r="A160" s="82"/>
      <c r="B160" s="54"/>
      <c r="C160" s="54"/>
      <c r="D160" s="91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176"/>
      <c r="Q160" s="178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</row>
    <row r="161" spans="1:108">
      <c r="A161" s="82"/>
      <c r="B161" s="54"/>
      <c r="C161" s="54"/>
      <c r="D161" s="91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176"/>
      <c r="Q161" s="178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</row>
    <row r="162" spans="1:108">
      <c r="A162" s="82"/>
      <c r="B162" s="54"/>
      <c r="C162" s="54"/>
      <c r="D162" s="91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176"/>
      <c r="Q162" s="178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</row>
    <row r="163" spans="1:108">
      <c r="A163" s="82"/>
      <c r="B163" s="54"/>
      <c r="C163" s="54"/>
      <c r="D163" s="91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176"/>
      <c r="Q163" s="178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</row>
    <row r="164" spans="1:108">
      <c r="A164" s="82"/>
      <c r="B164" s="54"/>
      <c r="C164" s="54"/>
      <c r="D164" s="91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176"/>
      <c r="Q164" s="178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</row>
    <row r="165" spans="1:108">
      <c r="A165" s="82"/>
      <c r="B165" s="54"/>
      <c r="C165" s="54"/>
      <c r="D165" s="91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176"/>
      <c r="Q165" s="178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</row>
    <row r="166" spans="1:108">
      <c r="A166" s="82"/>
      <c r="B166" s="54"/>
      <c r="C166" s="54"/>
      <c r="D166" s="91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176"/>
      <c r="Q166" s="178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</row>
    <row r="167" spans="1:108">
      <c r="A167" s="82"/>
      <c r="B167" s="54"/>
      <c r="C167" s="54"/>
      <c r="D167" s="91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176"/>
      <c r="Q167" s="178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</row>
    <row r="168" spans="1:108">
      <c r="A168" s="82"/>
      <c r="B168" s="54"/>
      <c r="C168" s="54"/>
      <c r="D168" s="91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176"/>
      <c r="Q168" s="178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</row>
    <row r="169" spans="1:108">
      <c r="A169" s="82"/>
      <c r="B169" s="54"/>
      <c r="C169" s="54"/>
      <c r="D169" s="91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176"/>
      <c r="Q169" s="178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</row>
    <row r="170" spans="1:108">
      <c r="A170" s="82"/>
      <c r="B170" s="54"/>
      <c r="C170" s="54"/>
      <c r="D170" s="91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176"/>
      <c r="Q170" s="178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</row>
    <row r="171" spans="1:108">
      <c r="A171" s="82"/>
      <c r="B171" s="54"/>
      <c r="C171" s="54"/>
      <c r="D171" s="91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176"/>
      <c r="Q171" s="178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</row>
    <row r="172" spans="1:108">
      <c r="A172" s="82"/>
      <c r="B172" s="54"/>
      <c r="C172" s="54"/>
      <c r="D172" s="91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176"/>
      <c r="Q172" s="178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</row>
    <row r="173" spans="1:108">
      <c r="A173" s="82"/>
      <c r="B173" s="54"/>
      <c r="C173" s="54"/>
      <c r="D173" s="91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176"/>
      <c r="Q173" s="178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</row>
    <row r="174" spans="1:108">
      <c r="A174" s="82"/>
      <c r="B174" s="54"/>
      <c r="C174" s="54"/>
      <c r="D174" s="91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176"/>
      <c r="Q174" s="178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</row>
    <row r="175" spans="1:108">
      <c r="A175" s="82"/>
      <c r="B175" s="54"/>
      <c r="C175" s="54"/>
      <c r="D175" s="91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176"/>
      <c r="Q175" s="178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</row>
    <row r="176" spans="1:108">
      <c r="A176" s="82"/>
      <c r="B176" s="54"/>
      <c r="C176" s="54"/>
      <c r="D176" s="91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176"/>
      <c r="Q176" s="178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</row>
    <row r="177" spans="1:108">
      <c r="A177" s="82"/>
      <c r="B177" s="54"/>
      <c r="C177" s="54"/>
      <c r="D177" s="91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176"/>
      <c r="Q177" s="178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</row>
    <row r="178" spans="1:108">
      <c r="A178" s="82"/>
      <c r="B178" s="54"/>
      <c r="C178" s="54"/>
      <c r="D178" s="91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176"/>
      <c r="Q178" s="178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</row>
    <row r="179" spans="1:108">
      <c r="A179" s="82"/>
      <c r="B179" s="54"/>
      <c r="C179" s="54"/>
      <c r="D179" s="91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176"/>
      <c r="Q179" s="178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</row>
    <row r="180" spans="1:108">
      <c r="A180" s="82"/>
      <c r="B180" s="54"/>
      <c r="C180" s="54"/>
      <c r="D180" s="91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176"/>
      <c r="Q180" s="178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</row>
    <row r="181" spans="1:108">
      <c r="A181" s="82"/>
      <c r="B181" s="54"/>
      <c r="C181" s="54"/>
      <c r="D181" s="91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176"/>
      <c r="Q181" s="178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</row>
    <row r="182" spans="1:108">
      <c r="A182" s="82"/>
      <c r="B182" s="54"/>
      <c r="C182" s="54"/>
      <c r="D182" s="91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176"/>
      <c r="Q182" s="178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</row>
    <row r="183" spans="1:108">
      <c r="A183" s="82"/>
      <c r="B183" s="54"/>
      <c r="C183" s="54"/>
      <c r="D183" s="91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176"/>
      <c r="Q183" s="178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</row>
    <row r="184" spans="1:108">
      <c r="A184" s="82"/>
      <c r="B184" s="54"/>
      <c r="C184" s="54"/>
      <c r="D184" s="91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176"/>
      <c r="Q184" s="178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</row>
    <row r="185" spans="1:108">
      <c r="A185" s="82"/>
      <c r="B185" s="54"/>
      <c r="C185" s="54"/>
      <c r="D185" s="91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176"/>
      <c r="Q185" s="178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</row>
    <row r="186" spans="1:108">
      <c r="A186" s="82"/>
      <c r="B186" s="54"/>
      <c r="C186" s="54"/>
      <c r="D186" s="91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176"/>
      <c r="Q186" s="178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</row>
    <row r="187" spans="1:108">
      <c r="A187" s="82"/>
      <c r="B187" s="54"/>
      <c r="C187" s="54"/>
      <c r="D187" s="91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176"/>
      <c r="Q187" s="178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</row>
    <row r="188" spans="1:108">
      <c r="A188" s="82"/>
      <c r="B188" s="54"/>
      <c r="C188" s="54"/>
      <c r="D188" s="91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176"/>
      <c r="Q188" s="178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</row>
    <row r="189" spans="1:108">
      <c r="A189" s="82"/>
      <c r="B189" s="54"/>
      <c r="C189" s="54"/>
      <c r="D189" s="91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176"/>
      <c r="Q189" s="178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  <c r="DC189" s="54"/>
      <c r="DD189" s="54"/>
    </row>
    <row r="190" spans="1:108">
      <c r="A190" s="82"/>
      <c r="B190" s="54"/>
      <c r="C190" s="54"/>
      <c r="D190" s="91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176"/>
      <c r="Q190" s="178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  <c r="DC190" s="54"/>
      <c r="DD190" s="54"/>
    </row>
    <row r="191" spans="1:108">
      <c r="A191" s="82"/>
      <c r="B191" s="54"/>
      <c r="C191" s="54"/>
      <c r="D191" s="91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176"/>
      <c r="Q191" s="178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</row>
    <row r="192" spans="1:108">
      <c r="A192" s="82"/>
      <c r="B192" s="54"/>
      <c r="C192" s="54"/>
      <c r="D192" s="91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176"/>
      <c r="Q192" s="178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</row>
    <row r="193" spans="1:108">
      <c r="A193" s="82"/>
      <c r="B193" s="54"/>
      <c r="C193" s="54"/>
      <c r="D193" s="91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176"/>
      <c r="Q193" s="178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  <c r="DC193" s="54"/>
      <c r="DD193" s="54"/>
    </row>
    <row r="194" spans="1:108">
      <c r="A194" s="82"/>
      <c r="B194" s="54"/>
      <c r="C194" s="54"/>
      <c r="D194" s="91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176"/>
      <c r="Q194" s="178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</row>
    <row r="195" spans="1:108">
      <c r="A195" s="82"/>
      <c r="B195" s="54"/>
      <c r="C195" s="54"/>
      <c r="D195" s="91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176"/>
      <c r="Q195" s="178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</row>
    <row r="196" spans="1:108">
      <c r="A196" s="82"/>
      <c r="B196" s="54"/>
      <c r="C196" s="54"/>
      <c r="D196" s="91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176"/>
      <c r="Q196" s="178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</row>
    <row r="197" spans="1:108">
      <c r="A197" s="82"/>
      <c r="B197" s="54"/>
      <c r="C197" s="54"/>
      <c r="D197" s="91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176"/>
      <c r="Q197" s="178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  <c r="DC197" s="54"/>
      <c r="DD197" s="54"/>
    </row>
    <row r="198" spans="1:108">
      <c r="A198" s="82"/>
      <c r="B198" s="54"/>
      <c r="C198" s="54"/>
      <c r="D198" s="91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176"/>
      <c r="Q198" s="178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</row>
    <row r="199" spans="1:108">
      <c r="A199" s="82"/>
      <c r="B199" s="54"/>
      <c r="C199" s="54"/>
      <c r="D199" s="91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176"/>
      <c r="Q199" s="178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</row>
    <row r="200" spans="1:108">
      <c r="A200" s="82"/>
      <c r="B200" s="54"/>
      <c r="C200" s="54"/>
      <c r="D200" s="91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176"/>
      <c r="Q200" s="178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</row>
    <row r="201" spans="1:108">
      <c r="A201" s="82"/>
      <c r="B201" s="54"/>
      <c r="C201" s="54"/>
      <c r="D201" s="91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176"/>
      <c r="Q201" s="178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</row>
    <row r="202" spans="1:108">
      <c r="A202" s="82"/>
      <c r="B202" s="54"/>
      <c r="C202" s="54"/>
      <c r="D202" s="91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176"/>
      <c r="Q202" s="178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</row>
    <row r="203" spans="1:108">
      <c r="A203" s="82"/>
      <c r="B203" s="54"/>
      <c r="C203" s="54"/>
      <c r="D203" s="91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176"/>
      <c r="Q203" s="178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</row>
    <row r="204" spans="1:108">
      <c r="A204" s="82"/>
      <c r="B204" s="54"/>
      <c r="C204" s="54"/>
      <c r="D204" s="91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176"/>
      <c r="Q204" s="178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</row>
    <row r="205" spans="1:108">
      <c r="A205" s="82"/>
      <c r="B205" s="54"/>
      <c r="C205" s="54"/>
      <c r="D205" s="91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176"/>
      <c r="Q205" s="178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</row>
    <row r="206" spans="1:108">
      <c r="A206" s="82"/>
      <c r="B206" s="54"/>
      <c r="C206" s="54"/>
      <c r="D206" s="91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176"/>
      <c r="Q206" s="178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</row>
    <row r="207" spans="1:108">
      <c r="A207" s="82"/>
      <c r="B207" s="54"/>
      <c r="C207" s="54"/>
      <c r="D207" s="91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176"/>
      <c r="Q207" s="178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</row>
    <row r="208" spans="1:108">
      <c r="A208" s="82"/>
      <c r="B208" s="54"/>
      <c r="C208" s="54"/>
      <c r="D208" s="91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176"/>
      <c r="Q208" s="178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</row>
    <row r="209" spans="1:108">
      <c r="A209" s="82"/>
      <c r="B209" s="54"/>
      <c r="C209" s="54"/>
      <c r="D209" s="91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176"/>
      <c r="Q209" s="178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</row>
    <row r="210" spans="1:108">
      <c r="A210" s="82"/>
      <c r="B210" s="54"/>
      <c r="C210" s="54"/>
      <c r="D210" s="91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176"/>
      <c r="Q210" s="178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</row>
    <row r="211" spans="1:108">
      <c r="A211" s="82"/>
      <c r="B211" s="54"/>
      <c r="C211" s="54"/>
      <c r="D211" s="91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176"/>
      <c r="Q211" s="178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</row>
    <row r="212" spans="1:108">
      <c r="A212" s="82"/>
      <c r="B212" s="54"/>
      <c r="C212" s="54"/>
      <c r="D212" s="91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176"/>
      <c r="Q212" s="178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</row>
    <row r="213" spans="1:108">
      <c r="A213" s="82"/>
      <c r="B213" s="54"/>
      <c r="C213" s="54"/>
      <c r="D213" s="91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176"/>
      <c r="Q213" s="178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</row>
    <row r="214" spans="1:108">
      <c r="A214" s="82"/>
      <c r="B214" s="54"/>
      <c r="C214" s="54"/>
      <c r="D214" s="91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176"/>
      <c r="Q214" s="178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</row>
    <row r="215" spans="1:108">
      <c r="A215" s="82"/>
      <c r="B215" s="54"/>
      <c r="C215" s="54"/>
      <c r="D215" s="91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176"/>
      <c r="Q215" s="178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</row>
    <row r="216" spans="1:108">
      <c r="A216" s="82"/>
      <c r="B216" s="54"/>
      <c r="C216" s="54"/>
      <c r="D216" s="91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176"/>
      <c r="Q216" s="178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</row>
    <row r="217" spans="1:108">
      <c r="A217" s="82"/>
      <c r="B217" s="54"/>
      <c r="C217" s="54"/>
      <c r="D217" s="91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176"/>
      <c r="Q217" s="178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</row>
    <row r="218" spans="1:108">
      <c r="A218" s="82"/>
      <c r="B218" s="54"/>
      <c r="C218" s="54"/>
      <c r="D218" s="91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176"/>
      <c r="Q218" s="178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</row>
    <row r="219" spans="1:108">
      <c r="A219" s="82"/>
      <c r="B219" s="54"/>
      <c r="C219" s="54"/>
      <c r="D219" s="91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176"/>
      <c r="Q219" s="178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</row>
    <row r="220" spans="1:108">
      <c r="A220" s="82"/>
      <c r="B220" s="54"/>
      <c r="C220" s="54"/>
      <c r="D220" s="91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176"/>
      <c r="Q220" s="178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</row>
    <row r="221" spans="1:108">
      <c r="A221" s="82"/>
      <c r="B221" s="54"/>
      <c r="C221" s="54"/>
      <c r="D221" s="91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176"/>
      <c r="Q221" s="178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</row>
    <row r="222" spans="1:108">
      <c r="A222" s="82"/>
      <c r="B222" s="54"/>
      <c r="C222" s="54"/>
      <c r="D222" s="91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176"/>
      <c r="Q222" s="178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</row>
    <row r="223" spans="1:108">
      <c r="A223" s="82"/>
      <c r="B223" s="54"/>
      <c r="C223" s="54"/>
      <c r="D223" s="91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176"/>
      <c r="Q223" s="178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</row>
    <row r="224" spans="1:108">
      <c r="A224" s="82"/>
      <c r="B224" s="54"/>
      <c r="C224" s="54"/>
      <c r="D224" s="91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176"/>
      <c r="Q224" s="178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</row>
    <row r="225" spans="1:108">
      <c r="A225" s="82"/>
      <c r="B225" s="54"/>
      <c r="C225" s="54"/>
      <c r="D225" s="91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176"/>
      <c r="Q225" s="178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</row>
    <row r="226" spans="1:108">
      <c r="A226" s="82"/>
      <c r="B226" s="54"/>
      <c r="C226" s="54"/>
      <c r="D226" s="91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176"/>
      <c r="Q226" s="178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</row>
    <row r="227" spans="1:108">
      <c r="A227" s="82"/>
      <c r="B227" s="54"/>
      <c r="C227" s="54"/>
      <c r="D227" s="91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176"/>
      <c r="Q227" s="178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</row>
    <row r="228" spans="1:108">
      <c r="A228" s="82"/>
      <c r="B228" s="54"/>
      <c r="C228" s="54"/>
      <c r="D228" s="91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176"/>
      <c r="Q228" s="178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</row>
    <row r="229" spans="1:108">
      <c r="A229" s="82"/>
      <c r="B229" s="54"/>
      <c r="C229" s="54"/>
      <c r="D229" s="91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176"/>
      <c r="Q229" s="178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</row>
    <row r="230" spans="1:108">
      <c r="A230" s="82"/>
      <c r="B230" s="54"/>
      <c r="C230" s="54"/>
      <c r="D230" s="91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176"/>
      <c r="Q230" s="178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</row>
    <row r="231" spans="1:108">
      <c r="A231" s="82"/>
      <c r="B231" s="54"/>
      <c r="C231" s="54"/>
      <c r="D231" s="91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176"/>
      <c r="Q231" s="178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</row>
    <row r="232" spans="1:108">
      <c r="A232" s="82"/>
      <c r="B232" s="54"/>
      <c r="C232" s="54"/>
      <c r="D232" s="91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176"/>
      <c r="Q232" s="178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</row>
    <row r="233" spans="1:108">
      <c r="A233" s="82"/>
      <c r="B233" s="54"/>
      <c r="C233" s="54"/>
      <c r="D233" s="91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176"/>
      <c r="Q233" s="178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</row>
    <row r="234" spans="1:108">
      <c r="A234" s="82"/>
      <c r="B234" s="54"/>
      <c r="C234" s="54"/>
      <c r="D234" s="91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176"/>
      <c r="Q234" s="178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</row>
    <row r="235" spans="1:108">
      <c r="A235" s="82"/>
      <c r="B235" s="54"/>
      <c r="C235" s="54"/>
      <c r="D235" s="91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176"/>
      <c r="Q235" s="178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</row>
    <row r="236" spans="1:108">
      <c r="A236" s="82"/>
      <c r="B236" s="54"/>
      <c r="C236" s="54"/>
      <c r="D236" s="91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176"/>
      <c r="Q236" s="178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</row>
    <row r="237" spans="1:108">
      <c r="A237" s="82"/>
      <c r="B237" s="54"/>
      <c r="C237" s="54"/>
      <c r="D237" s="91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176"/>
      <c r="Q237" s="178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</row>
    <row r="238" spans="1:108">
      <c r="A238" s="82"/>
      <c r="B238" s="54"/>
      <c r="C238" s="54"/>
      <c r="D238" s="91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176"/>
      <c r="Q238" s="178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</row>
    <row r="239" spans="1:108">
      <c r="A239" s="82"/>
      <c r="B239" s="54"/>
      <c r="C239" s="54"/>
      <c r="D239" s="91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176"/>
      <c r="Q239" s="178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</row>
    <row r="240" spans="1:108">
      <c r="A240" s="82"/>
      <c r="B240" s="54"/>
      <c r="C240" s="54"/>
      <c r="D240" s="91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176"/>
      <c r="Q240" s="178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</row>
    <row r="241" spans="1:108">
      <c r="A241" s="82"/>
      <c r="B241" s="54"/>
      <c r="C241" s="54"/>
      <c r="D241" s="91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176"/>
      <c r="Q241" s="178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</row>
    <row r="242" spans="1:108">
      <c r="A242" s="82"/>
      <c r="B242" s="54"/>
      <c r="C242" s="54"/>
      <c r="D242" s="91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176"/>
      <c r="Q242" s="178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</row>
    <row r="243" spans="1:108">
      <c r="A243" s="82"/>
      <c r="B243" s="54"/>
      <c r="C243" s="54"/>
      <c r="D243" s="91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176"/>
      <c r="Q243" s="178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</row>
    <row r="244" spans="1:108">
      <c r="A244" s="82"/>
      <c r="B244" s="54"/>
      <c r="C244" s="54"/>
      <c r="D244" s="91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176"/>
      <c r="Q244" s="178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</row>
    <row r="245" spans="1:108">
      <c r="A245" s="82"/>
      <c r="B245" s="54"/>
      <c r="C245" s="54"/>
      <c r="D245" s="91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176"/>
      <c r="Q245" s="178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</row>
    <row r="246" spans="1:108">
      <c r="A246" s="82"/>
      <c r="B246" s="54"/>
      <c r="C246" s="54"/>
      <c r="D246" s="91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176"/>
      <c r="Q246" s="178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</row>
    <row r="247" spans="1:108">
      <c r="A247" s="82"/>
      <c r="B247" s="54"/>
      <c r="C247" s="54"/>
      <c r="D247" s="91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176"/>
      <c r="Q247" s="178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</row>
    <row r="248" spans="1:108">
      <c r="A248" s="82"/>
      <c r="B248" s="54"/>
      <c r="C248" s="54"/>
      <c r="D248" s="91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176"/>
      <c r="Q248" s="178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</row>
    <row r="249" spans="1:108">
      <c r="A249" s="82"/>
      <c r="B249" s="54"/>
      <c r="C249" s="54"/>
      <c r="D249" s="91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176"/>
      <c r="Q249" s="178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</row>
    <row r="250" spans="1:108">
      <c r="A250" s="82"/>
      <c r="B250" s="54"/>
      <c r="C250" s="54"/>
      <c r="D250" s="91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176"/>
      <c r="Q250" s="178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</row>
    <row r="251" spans="1:108">
      <c r="A251" s="82"/>
      <c r="B251" s="54"/>
      <c r="C251" s="54"/>
      <c r="D251" s="91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176"/>
      <c r="Q251" s="178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</row>
    <row r="252" spans="1:108">
      <c r="A252" s="82"/>
      <c r="B252" s="54"/>
      <c r="C252" s="54"/>
      <c r="D252" s="91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176"/>
      <c r="Q252" s="178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</row>
    <row r="253" spans="1:108">
      <c r="A253" s="82"/>
      <c r="B253" s="54"/>
      <c r="C253" s="54"/>
      <c r="D253" s="91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176"/>
      <c r="Q253" s="178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</row>
    <row r="254" spans="1:108">
      <c r="A254" s="82"/>
      <c r="B254" s="54"/>
      <c r="C254" s="54"/>
      <c r="D254" s="91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176"/>
      <c r="Q254" s="178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</row>
    <row r="255" spans="1:108">
      <c r="A255" s="82"/>
      <c r="B255" s="54"/>
      <c r="C255" s="54"/>
      <c r="D255" s="91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176"/>
      <c r="Q255" s="178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</row>
    <row r="256" spans="1:108">
      <c r="A256" s="82"/>
      <c r="B256" s="54"/>
      <c r="C256" s="54"/>
      <c r="D256" s="91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176"/>
      <c r="Q256" s="178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</row>
    <row r="257" spans="1:108">
      <c r="A257" s="82"/>
      <c r="B257" s="54"/>
      <c r="C257" s="54"/>
      <c r="D257" s="91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176"/>
      <c r="Q257" s="178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</row>
    <row r="258" spans="1:108">
      <c r="A258" s="82"/>
      <c r="B258" s="54"/>
      <c r="C258" s="54"/>
      <c r="D258" s="91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176"/>
      <c r="Q258" s="178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</row>
    <row r="259" spans="1:108">
      <c r="A259" s="82"/>
      <c r="B259" s="54"/>
      <c r="C259" s="54"/>
      <c r="D259" s="91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176"/>
      <c r="Q259" s="178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</row>
    <row r="260" spans="1:108">
      <c r="A260" s="82"/>
      <c r="B260" s="54"/>
      <c r="C260" s="54"/>
      <c r="D260" s="91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176"/>
      <c r="Q260" s="178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</row>
    <row r="261" spans="1:108">
      <c r="A261" s="82"/>
      <c r="B261" s="54"/>
      <c r="C261" s="54"/>
      <c r="D261" s="91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176"/>
      <c r="Q261" s="178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</row>
    <row r="262" spans="1:108">
      <c r="A262" s="82"/>
      <c r="B262" s="54"/>
      <c r="C262" s="54"/>
      <c r="D262" s="91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176"/>
      <c r="Q262" s="178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</row>
    <row r="263" spans="1:108">
      <c r="A263" s="82"/>
      <c r="B263" s="54"/>
      <c r="C263" s="54"/>
      <c r="D263" s="91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176"/>
      <c r="Q263" s="178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</row>
    <row r="264" spans="1:108">
      <c r="A264" s="82"/>
      <c r="B264" s="54"/>
      <c r="C264" s="54"/>
      <c r="D264" s="91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176"/>
      <c r="Q264" s="178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</row>
    <row r="265" spans="1:108">
      <c r="A265" s="82"/>
      <c r="B265" s="54"/>
      <c r="C265" s="54"/>
      <c r="D265" s="91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176"/>
      <c r="Q265" s="178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</row>
    <row r="266" spans="1:108">
      <c r="A266" s="82"/>
      <c r="B266" s="54"/>
      <c r="C266" s="54"/>
      <c r="D266" s="91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176"/>
      <c r="Q266" s="178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</row>
    <row r="267" spans="1:108">
      <c r="A267" s="82"/>
      <c r="B267" s="54"/>
      <c r="C267" s="54"/>
      <c r="D267" s="91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176"/>
      <c r="Q267" s="178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</row>
    <row r="268" spans="1:108">
      <c r="A268" s="82"/>
      <c r="B268" s="54"/>
      <c r="C268" s="54"/>
      <c r="D268" s="91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176"/>
      <c r="Q268" s="178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</row>
    <row r="269" spans="1:108">
      <c r="A269" s="82"/>
      <c r="B269" s="54"/>
      <c r="C269" s="54"/>
      <c r="D269" s="91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176"/>
      <c r="Q269" s="178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</row>
    <row r="270" spans="1:108">
      <c r="A270" s="82"/>
      <c r="B270" s="54"/>
      <c r="C270" s="54"/>
      <c r="D270" s="91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176"/>
      <c r="Q270" s="178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</row>
    <row r="271" spans="1:108">
      <c r="A271" s="82"/>
      <c r="B271" s="54"/>
      <c r="C271" s="54"/>
      <c r="D271" s="91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176"/>
      <c r="Q271" s="178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</row>
    <row r="272" spans="1:108">
      <c r="A272" s="82"/>
      <c r="B272" s="54"/>
      <c r="C272" s="54"/>
      <c r="D272" s="91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176"/>
      <c r="Q272" s="178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</row>
    <row r="273" spans="1:108">
      <c r="A273" s="82"/>
      <c r="B273" s="54"/>
      <c r="C273" s="54"/>
      <c r="D273" s="91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176"/>
      <c r="Q273" s="178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</row>
    <row r="274" spans="1:108">
      <c r="A274" s="82"/>
      <c r="B274" s="54"/>
      <c r="C274" s="54"/>
      <c r="D274" s="91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176"/>
      <c r="Q274" s="178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</row>
    <row r="275" spans="1:108">
      <c r="A275" s="82"/>
      <c r="B275" s="54"/>
      <c r="C275" s="54"/>
      <c r="D275" s="91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176"/>
      <c r="Q275" s="178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</row>
    <row r="276" spans="1:108">
      <c r="A276" s="82"/>
      <c r="B276" s="54"/>
      <c r="C276" s="54"/>
      <c r="D276" s="91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176"/>
      <c r="Q276" s="178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</row>
    <row r="277" spans="1:108">
      <c r="A277" s="82"/>
      <c r="B277" s="54"/>
      <c r="C277" s="54"/>
      <c r="D277" s="91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176"/>
      <c r="Q277" s="178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</row>
    <row r="278" spans="1:108">
      <c r="A278" s="82"/>
      <c r="B278" s="54"/>
      <c r="C278" s="54"/>
      <c r="D278" s="91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176"/>
      <c r="Q278" s="178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</row>
    <row r="279" spans="1:108">
      <c r="A279" s="82"/>
      <c r="B279" s="54"/>
      <c r="C279" s="54"/>
      <c r="D279" s="91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176"/>
      <c r="Q279" s="178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</row>
    <row r="280" spans="1:108">
      <c r="A280" s="82"/>
      <c r="B280" s="54"/>
      <c r="C280" s="54"/>
      <c r="D280" s="91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176"/>
      <c r="Q280" s="178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</row>
    <row r="281" spans="1:108">
      <c r="A281" s="82"/>
      <c r="B281" s="54"/>
      <c r="C281" s="54"/>
      <c r="D281" s="91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176"/>
      <c r="Q281" s="178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</row>
    <row r="282" spans="1:108">
      <c r="A282" s="82"/>
      <c r="B282" s="54"/>
      <c r="C282" s="54"/>
      <c r="D282" s="91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176"/>
      <c r="Q282" s="178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</row>
    <row r="283" spans="1:108">
      <c r="A283" s="82"/>
      <c r="B283" s="54"/>
      <c r="C283" s="54"/>
      <c r="D283" s="91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176"/>
      <c r="Q283" s="178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</row>
    <row r="284" spans="1:108">
      <c r="A284" s="82"/>
      <c r="B284" s="54"/>
      <c r="C284" s="54"/>
      <c r="D284" s="91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176"/>
      <c r="Q284" s="178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</row>
    <row r="285" spans="1:108">
      <c r="A285" s="82"/>
      <c r="B285" s="54"/>
      <c r="C285" s="54"/>
      <c r="D285" s="91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176"/>
      <c r="Q285" s="178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  <c r="DC285" s="54"/>
      <c r="DD285" s="54"/>
    </row>
    <row r="286" spans="1:108">
      <c r="A286" s="82"/>
      <c r="B286" s="54"/>
      <c r="C286" s="54"/>
      <c r="D286" s="91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176"/>
      <c r="Q286" s="178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  <c r="DC286" s="54"/>
      <c r="DD286" s="54"/>
    </row>
    <row r="287" spans="1:108">
      <c r="A287" s="82"/>
      <c r="B287" s="54"/>
      <c r="C287" s="54"/>
      <c r="D287" s="91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176"/>
      <c r="Q287" s="178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  <c r="DC287" s="54"/>
      <c r="DD287" s="54"/>
    </row>
    <row r="288" spans="1:108">
      <c r="A288" s="82"/>
      <c r="B288" s="54"/>
      <c r="C288" s="54"/>
      <c r="D288" s="91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176"/>
      <c r="Q288" s="178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  <c r="DC288" s="54"/>
      <c r="DD288" s="54"/>
    </row>
    <row r="289" spans="1:108">
      <c r="A289" s="82"/>
      <c r="B289" s="54"/>
      <c r="C289" s="54"/>
      <c r="D289" s="91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176"/>
      <c r="Q289" s="178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  <c r="DC289" s="54"/>
      <c r="DD289" s="54"/>
    </row>
    <row r="290" spans="1:108">
      <c r="A290" s="82"/>
      <c r="B290" s="54"/>
      <c r="C290" s="54"/>
      <c r="D290" s="91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176"/>
      <c r="Q290" s="178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  <c r="DC290" s="54"/>
      <c r="DD290" s="54"/>
    </row>
    <row r="291" spans="1:108">
      <c r="A291" s="82"/>
      <c r="B291" s="54"/>
      <c r="C291" s="54"/>
      <c r="D291" s="91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176"/>
      <c r="Q291" s="178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  <c r="DC291" s="54"/>
      <c r="DD291" s="54"/>
    </row>
    <row r="292" spans="1:108">
      <c r="A292" s="82"/>
      <c r="B292" s="54"/>
      <c r="C292" s="54"/>
      <c r="D292" s="91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176"/>
      <c r="Q292" s="178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  <c r="DC292" s="54"/>
      <c r="DD292" s="54"/>
    </row>
    <row r="293" spans="1:108">
      <c r="A293" s="82"/>
      <c r="B293" s="54"/>
      <c r="C293" s="54"/>
      <c r="D293" s="91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176"/>
      <c r="Q293" s="178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  <c r="DC293" s="54"/>
      <c r="DD293" s="54"/>
    </row>
    <row r="294" spans="1:108">
      <c r="A294" s="82"/>
      <c r="B294" s="54"/>
      <c r="C294" s="54"/>
      <c r="D294" s="91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176"/>
      <c r="Q294" s="178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</row>
    <row r="295" spans="1:108">
      <c r="A295" s="82"/>
      <c r="B295" s="54"/>
      <c r="C295" s="54"/>
      <c r="D295" s="91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176"/>
      <c r="Q295" s="178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</row>
    <row r="296" spans="1:108">
      <c r="A296" s="82"/>
      <c r="B296" s="54"/>
      <c r="C296" s="54"/>
      <c r="D296" s="91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176"/>
      <c r="Q296" s="178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</row>
    <row r="297" spans="1:108">
      <c r="A297" s="82"/>
      <c r="B297" s="54"/>
      <c r="C297" s="54"/>
      <c r="D297" s="91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176"/>
      <c r="Q297" s="178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</row>
    <row r="298" spans="1:108">
      <c r="A298" s="82"/>
      <c r="B298" s="54"/>
      <c r="C298" s="54"/>
      <c r="D298" s="91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176"/>
      <c r="Q298" s="178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</row>
    <row r="299" spans="1:108">
      <c r="A299" s="82"/>
      <c r="B299" s="54"/>
      <c r="C299" s="54"/>
      <c r="D299" s="91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176"/>
      <c r="Q299" s="178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</row>
    <row r="300" spans="1:108">
      <c r="A300" s="82"/>
      <c r="B300" s="54"/>
      <c r="C300" s="54"/>
      <c r="D300" s="91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176"/>
      <c r="Q300" s="178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</row>
    <row r="301" spans="1:108">
      <c r="A301" s="82"/>
      <c r="B301" s="54"/>
      <c r="C301" s="54"/>
      <c r="D301" s="91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176"/>
      <c r="Q301" s="178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</row>
    <row r="302" spans="1:108">
      <c r="A302" s="82"/>
      <c r="B302" s="54"/>
      <c r="C302" s="54"/>
      <c r="D302" s="91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176"/>
      <c r="Q302" s="178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</row>
    <row r="303" spans="1:108">
      <c r="A303" s="82"/>
      <c r="B303" s="54"/>
      <c r="C303" s="54"/>
      <c r="D303" s="91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176"/>
      <c r="Q303" s="178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</row>
    <row r="304" spans="1:108">
      <c r="A304" s="82"/>
      <c r="B304" s="54"/>
      <c r="C304" s="54"/>
      <c r="D304" s="91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176"/>
      <c r="Q304" s="178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  <c r="DC304" s="54"/>
      <c r="DD304" s="54"/>
    </row>
    <row r="305" spans="1:108">
      <c r="A305" s="82"/>
      <c r="B305" s="54"/>
      <c r="C305" s="54"/>
      <c r="D305" s="91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176"/>
      <c r="Q305" s="178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  <c r="DC305" s="54"/>
      <c r="DD305" s="54"/>
    </row>
    <row r="306" spans="1:108">
      <c r="A306" s="82"/>
      <c r="B306" s="54"/>
      <c r="C306" s="54"/>
      <c r="D306" s="91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176"/>
      <c r="Q306" s="178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  <c r="DC306" s="54"/>
      <c r="DD306" s="54"/>
    </row>
    <row r="307" spans="1:108">
      <c r="A307" s="82"/>
      <c r="B307" s="54"/>
      <c r="C307" s="54"/>
      <c r="D307" s="91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176"/>
      <c r="Q307" s="178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  <c r="DC307" s="54"/>
      <c r="DD307" s="54"/>
    </row>
    <row r="308" spans="1:108">
      <c r="A308" s="82"/>
      <c r="B308" s="54"/>
      <c r="C308" s="54"/>
      <c r="D308" s="91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176"/>
      <c r="Q308" s="178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  <c r="DC308" s="54"/>
      <c r="DD308" s="54"/>
    </row>
    <row r="309" spans="1:108">
      <c r="A309" s="82"/>
      <c r="B309" s="54"/>
      <c r="C309" s="54"/>
      <c r="D309" s="91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176"/>
      <c r="Q309" s="178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  <c r="DC309" s="54"/>
      <c r="DD309" s="54"/>
    </row>
    <row r="310" spans="1:108">
      <c r="A310" s="82"/>
      <c r="B310" s="54"/>
      <c r="C310" s="54"/>
      <c r="D310" s="91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176"/>
      <c r="Q310" s="178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  <c r="DC310" s="54"/>
      <c r="DD310" s="54"/>
    </row>
    <row r="311" spans="1:108">
      <c r="A311" s="82"/>
      <c r="B311" s="54"/>
      <c r="C311" s="54"/>
      <c r="D311" s="91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176"/>
      <c r="Q311" s="178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  <c r="DC311" s="54"/>
      <c r="DD311" s="54"/>
    </row>
    <row r="312" spans="1:108">
      <c r="A312" s="82"/>
      <c r="B312" s="54"/>
      <c r="C312" s="54"/>
      <c r="D312" s="91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176"/>
      <c r="Q312" s="178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  <c r="DC312" s="54"/>
      <c r="DD312" s="54"/>
    </row>
    <row r="313" spans="1:108">
      <c r="A313" s="82"/>
      <c r="B313" s="54"/>
      <c r="C313" s="54"/>
      <c r="D313" s="91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176"/>
      <c r="Q313" s="178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  <c r="DC313" s="54"/>
      <c r="DD313" s="54"/>
    </row>
    <row r="314" spans="1:108">
      <c r="A314" s="82"/>
      <c r="B314" s="54"/>
      <c r="C314" s="54"/>
      <c r="D314" s="91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176"/>
      <c r="Q314" s="178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</row>
    <row r="315" spans="1:108">
      <c r="A315" s="82"/>
      <c r="B315" s="54"/>
      <c r="C315" s="54"/>
      <c r="D315" s="91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176"/>
      <c r="Q315" s="178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  <c r="DC315" s="54"/>
      <c r="DD315" s="54"/>
    </row>
    <row r="316" spans="1:108">
      <c r="A316" s="82"/>
      <c r="B316" s="54"/>
      <c r="C316" s="54"/>
      <c r="D316" s="91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176"/>
      <c r="Q316" s="178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  <c r="DC316" s="54"/>
      <c r="DD316" s="54"/>
    </row>
    <row r="317" spans="1:108">
      <c r="A317" s="82"/>
      <c r="B317" s="54"/>
      <c r="C317" s="54"/>
      <c r="D317" s="91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176"/>
      <c r="Q317" s="178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  <c r="DC317" s="54"/>
      <c r="DD317" s="54"/>
    </row>
    <row r="318" spans="1:108">
      <c r="A318" s="82"/>
      <c r="B318" s="54"/>
      <c r="C318" s="54"/>
      <c r="D318" s="91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176"/>
      <c r="Q318" s="178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  <c r="DC318" s="54"/>
      <c r="DD318" s="54"/>
    </row>
    <row r="319" spans="1:108">
      <c r="A319" s="82"/>
      <c r="B319" s="54"/>
      <c r="C319" s="54"/>
      <c r="D319" s="91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176"/>
      <c r="Q319" s="178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  <c r="DC319" s="54"/>
      <c r="DD319" s="54"/>
    </row>
    <row r="320" spans="1:108">
      <c r="A320" s="82"/>
      <c r="B320" s="54"/>
      <c r="C320" s="54"/>
      <c r="D320" s="91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176"/>
      <c r="Q320" s="178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  <c r="DC320" s="54"/>
      <c r="DD320" s="54"/>
    </row>
    <row r="321" spans="1:108">
      <c r="A321" s="82"/>
      <c r="B321" s="54"/>
      <c r="C321" s="54"/>
      <c r="D321" s="91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176"/>
      <c r="Q321" s="178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  <c r="DC321" s="54"/>
      <c r="DD321" s="54"/>
    </row>
    <row r="322" spans="1:108">
      <c r="A322" s="82"/>
      <c r="B322" s="54"/>
      <c r="C322" s="54"/>
      <c r="D322" s="91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176"/>
      <c r="Q322" s="178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  <c r="DC322" s="54"/>
      <c r="DD322" s="54"/>
    </row>
    <row r="323" spans="1:108">
      <c r="A323" s="82"/>
      <c r="B323" s="54"/>
      <c r="C323" s="54"/>
      <c r="D323" s="91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176"/>
      <c r="Q323" s="178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  <c r="DC323" s="54"/>
      <c r="DD323" s="54"/>
    </row>
    <row r="324" spans="1:108">
      <c r="A324" s="82"/>
      <c r="B324" s="54"/>
      <c r="C324" s="54"/>
      <c r="D324" s="91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176"/>
      <c r="Q324" s="178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  <c r="DC324" s="54"/>
      <c r="DD324" s="54"/>
    </row>
    <row r="325" spans="1:108">
      <c r="A325" s="82"/>
      <c r="B325" s="54"/>
      <c r="C325" s="54"/>
      <c r="D325" s="91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176"/>
      <c r="Q325" s="178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  <c r="DC325" s="54"/>
      <c r="DD325" s="54"/>
    </row>
    <row r="326" spans="1:108">
      <c r="A326" s="82"/>
      <c r="B326" s="54"/>
      <c r="C326" s="54"/>
      <c r="D326" s="91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176"/>
      <c r="Q326" s="178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  <c r="DC326" s="54"/>
      <c r="DD326" s="54"/>
    </row>
    <row r="327" spans="1:108">
      <c r="A327" s="82"/>
      <c r="B327" s="54"/>
      <c r="C327" s="54"/>
      <c r="D327" s="91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176"/>
      <c r="Q327" s="178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  <c r="DC327" s="54"/>
      <c r="DD327" s="54"/>
    </row>
    <row r="328" spans="1:108">
      <c r="A328" s="82"/>
      <c r="B328" s="54"/>
      <c r="C328" s="54"/>
      <c r="D328" s="91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176"/>
      <c r="Q328" s="178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  <c r="DC328" s="54"/>
      <c r="DD328" s="54"/>
    </row>
    <row r="329" spans="1:108">
      <c r="A329" s="82"/>
      <c r="B329" s="54"/>
      <c r="C329" s="54"/>
      <c r="D329" s="91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176"/>
      <c r="Q329" s="178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  <c r="DC329" s="54"/>
      <c r="DD329" s="54"/>
    </row>
    <row r="330" spans="1:108">
      <c r="A330" s="82"/>
      <c r="B330" s="54"/>
      <c r="C330" s="54"/>
      <c r="D330" s="91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176"/>
      <c r="Q330" s="178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  <c r="DC330" s="54"/>
      <c r="DD330" s="54"/>
    </row>
    <row r="331" spans="1:108">
      <c r="A331" s="82"/>
      <c r="B331" s="54"/>
      <c r="C331" s="54"/>
      <c r="D331" s="91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176"/>
      <c r="Q331" s="178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  <c r="DC331" s="54"/>
      <c r="DD331" s="54"/>
    </row>
    <row r="332" spans="1:108">
      <c r="A332" s="82"/>
      <c r="B332" s="54"/>
      <c r="C332" s="54"/>
      <c r="D332" s="91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176"/>
      <c r="Q332" s="178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  <c r="DC332" s="54"/>
      <c r="DD332" s="54"/>
    </row>
    <row r="333" spans="1:108">
      <c r="A333" s="82"/>
      <c r="B333" s="54"/>
      <c r="C333" s="54"/>
      <c r="D333" s="91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176"/>
      <c r="Q333" s="178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  <c r="DC333" s="54"/>
      <c r="DD333" s="54"/>
    </row>
    <row r="334" spans="1:108">
      <c r="A334" s="82"/>
      <c r="B334" s="54"/>
      <c r="C334" s="54"/>
      <c r="D334" s="91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176"/>
      <c r="Q334" s="178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  <c r="DC334" s="54"/>
      <c r="DD334" s="54"/>
    </row>
    <row r="335" spans="1:108">
      <c r="A335" s="82"/>
      <c r="B335" s="54"/>
      <c r="C335" s="54"/>
      <c r="D335" s="91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176"/>
      <c r="Q335" s="178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  <c r="DC335" s="54"/>
      <c r="DD335" s="54"/>
    </row>
    <row r="336" spans="1:108">
      <c r="A336" s="82"/>
      <c r="B336" s="54"/>
      <c r="C336" s="54"/>
      <c r="D336" s="91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176"/>
      <c r="Q336" s="178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  <c r="DC336" s="54"/>
      <c r="DD336" s="54"/>
    </row>
    <row r="337" spans="1:108">
      <c r="A337" s="82"/>
      <c r="B337" s="54"/>
      <c r="C337" s="54"/>
      <c r="D337" s="91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176"/>
      <c r="Q337" s="178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  <c r="DC337" s="54"/>
      <c r="DD337" s="54"/>
    </row>
    <row r="338" spans="1:108">
      <c r="A338" s="82"/>
      <c r="B338" s="54"/>
      <c r="C338" s="54"/>
      <c r="D338" s="91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176"/>
      <c r="Q338" s="178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  <c r="DC338" s="54"/>
      <c r="DD338" s="54"/>
    </row>
    <row r="339" spans="1:108">
      <c r="A339" s="82"/>
      <c r="B339" s="54"/>
      <c r="C339" s="54"/>
      <c r="D339" s="91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176"/>
      <c r="Q339" s="178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  <c r="DC339" s="54"/>
      <c r="DD339" s="54"/>
    </row>
    <row r="340" spans="1:108">
      <c r="A340" s="82"/>
      <c r="B340" s="54"/>
      <c r="C340" s="54"/>
      <c r="D340" s="91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176"/>
      <c r="Q340" s="178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  <c r="DC340" s="54"/>
      <c r="DD340" s="54"/>
    </row>
    <row r="341" spans="1:108">
      <c r="A341" s="82"/>
      <c r="B341" s="54"/>
      <c r="C341" s="54"/>
      <c r="D341" s="91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176"/>
      <c r="Q341" s="178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  <c r="DC341" s="54"/>
      <c r="DD341" s="54"/>
    </row>
    <row r="342" spans="1:108">
      <c r="A342" s="82"/>
      <c r="B342" s="54"/>
      <c r="C342" s="54"/>
      <c r="D342" s="91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176"/>
      <c r="Q342" s="178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  <c r="DC342" s="54"/>
      <c r="DD342" s="54"/>
    </row>
    <row r="343" spans="1:108">
      <c r="A343" s="82"/>
      <c r="B343" s="54"/>
      <c r="C343" s="54"/>
      <c r="D343" s="91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176"/>
      <c r="Q343" s="178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  <c r="DC343" s="54"/>
      <c r="DD343" s="54"/>
    </row>
    <row r="344" spans="1:108">
      <c r="A344" s="82"/>
      <c r="B344" s="54"/>
      <c r="C344" s="54"/>
      <c r="D344" s="91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176"/>
      <c r="Q344" s="178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  <c r="DC344" s="54"/>
      <c r="DD344" s="54"/>
    </row>
    <row r="345" spans="1:108">
      <c r="A345" s="82"/>
      <c r="B345" s="54"/>
      <c r="C345" s="54"/>
      <c r="D345" s="91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176"/>
      <c r="Q345" s="178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  <c r="DC345" s="54"/>
      <c r="DD345" s="54"/>
    </row>
    <row r="346" spans="1:108">
      <c r="A346" s="82"/>
      <c r="B346" s="54"/>
      <c r="C346" s="54"/>
      <c r="D346" s="91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176"/>
      <c r="Q346" s="178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  <c r="DC346" s="54"/>
      <c r="DD346" s="54"/>
    </row>
    <row r="347" spans="1:108">
      <c r="A347" s="82"/>
      <c r="B347" s="54"/>
      <c r="C347" s="54"/>
      <c r="D347" s="91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176"/>
      <c r="Q347" s="178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  <c r="DC347" s="54"/>
      <c r="DD347" s="54"/>
    </row>
    <row r="348" spans="1:108">
      <c r="A348" s="82"/>
      <c r="B348" s="54"/>
      <c r="C348" s="54"/>
      <c r="D348" s="91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176"/>
      <c r="Q348" s="178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  <c r="DC348" s="54"/>
      <c r="DD348" s="54"/>
    </row>
    <row r="349" spans="1:108">
      <c r="A349" s="82"/>
      <c r="B349" s="54"/>
      <c r="C349" s="54"/>
      <c r="D349" s="91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176"/>
      <c r="Q349" s="178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  <c r="DC349" s="54"/>
      <c r="DD349" s="54"/>
    </row>
    <row r="350" spans="1:108">
      <c r="A350" s="82"/>
      <c r="B350" s="54"/>
      <c r="C350" s="54"/>
      <c r="D350" s="91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176"/>
      <c r="Q350" s="178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  <c r="DC350" s="54"/>
      <c r="DD350" s="54"/>
    </row>
    <row r="351" spans="1:108">
      <c r="A351" s="82"/>
      <c r="B351" s="54"/>
      <c r="C351" s="54"/>
      <c r="D351" s="91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176"/>
      <c r="Q351" s="178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  <c r="DC351" s="54"/>
      <c r="DD351" s="54"/>
    </row>
    <row r="352" spans="1:108">
      <c r="A352" s="82"/>
      <c r="B352" s="54"/>
      <c r="C352" s="54"/>
      <c r="D352" s="91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176"/>
      <c r="Q352" s="178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  <c r="DC352" s="54"/>
      <c r="DD352" s="54"/>
    </row>
    <row r="353" spans="1:108">
      <c r="A353" s="82"/>
      <c r="B353" s="54"/>
      <c r="C353" s="54"/>
      <c r="D353" s="91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176"/>
      <c r="Q353" s="178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  <c r="DC353" s="54"/>
      <c r="DD353" s="54"/>
    </row>
    <row r="354" spans="1:108">
      <c r="A354" s="82"/>
      <c r="B354" s="54"/>
      <c r="C354" s="54"/>
      <c r="D354" s="91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176"/>
      <c r="Q354" s="178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  <c r="DC354" s="54"/>
      <c r="DD354" s="54"/>
    </row>
    <row r="355" spans="1:108">
      <c r="A355" s="82"/>
      <c r="B355" s="54"/>
      <c r="C355" s="54"/>
      <c r="D355" s="91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176"/>
      <c r="Q355" s="178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  <c r="DC355" s="54"/>
      <c r="DD355" s="54"/>
    </row>
    <row r="356" spans="1:108">
      <c r="A356" s="82"/>
      <c r="B356" s="54"/>
      <c r="C356" s="54"/>
      <c r="D356" s="91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176"/>
      <c r="Q356" s="178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  <c r="DC356" s="54"/>
      <c r="DD356" s="54"/>
    </row>
    <row r="357" spans="1:108">
      <c r="A357" s="82"/>
      <c r="B357" s="54"/>
      <c r="C357" s="54"/>
      <c r="D357" s="91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176"/>
      <c r="Q357" s="178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  <c r="DC357" s="54"/>
      <c r="DD357" s="54"/>
    </row>
    <row r="358" spans="1:108">
      <c r="A358" s="82"/>
      <c r="B358" s="54"/>
      <c r="C358" s="54"/>
      <c r="D358" s="91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176"/>
      <c r="Q358" s="178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  <c r="DC358" s="54"/>
      <c r="DD358" s="54"/>
    </row>
    <row r="359" spans="1:108">
      <c r="A359" s="82"/>
      <c r="B359" s="54"/>
      <c r="C359" s="54"/>
      <c r="D359" s="91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176"/>
      <c r="Q359" s="178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  <c r="DC359" s="54"/>
      <c r="DD359" s="54"/>
    </row>
    <row r="360" spans="1:108">
      <c r="A360" s="82"/>
      <c r="B360" s="54"/>
      <c r="C360" s="54"/>
      <c r="D360" s="91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176"/>
      <c r="Q360" s="178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  <c r="DC360" s="54"/>
      <c r="DD360" s="54"/>
    </row>
    <row r="361" spans="1:108">
      <c r="A361" s="82"/>
      <c r="B361" s="54"/>
      <c r="C361" s="54"/>
      <c r="D361" s="91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176"/>
      <c r="Q361" s="178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  <c r="DC361" s="54"/>
      <c r="DD361" s="54"/>
    </row>
    <row r="362" spans="1:108">
      <c r="A362" s="82"/>
      <c r="B362" s="54"/>
      <c r="C362" s="54"/>
      <c r="D362" s="91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176"/>
      <c r="Q362" s="178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  <c r="DC362" s="54"/>
      <c r="DD362" s="54"/>
    </row>
    <row r="363" spans="1:108">
      <c r="A363" s="82"/>
      <c r="B363" s="54"/>
      <c r="C363" s="54"/>
      <c r="D363" s="91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176"/>
      <c r="Q363" s="178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  <c r="DC363" s="54"/>
      <c r="DD363" s="54"/>
    </row>
    <row r="364" spans="1:108">
      <c r="A364" s="82"/>
      <c r="B364" s="54"/>
      <c r="C364" s="54"/>
      <c r="D364" s="91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176"/>
      <c r="Q364" s="178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  <c r="DC364" s="54"/>
      <c r="DD364" s="54"/>
    </row>
    <row r="365" spans="1:108">
      <c r="A365" s="82"/>
      <c r="B365" s="54"/>
      <c r="C365" s="54"/>
      <c r="D365" s="91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176"/>
      <c r="Q365" s="178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  <c r="DC365" s="54"/>
      <c r="DD365" s="54"/>
    </row>
    <row r="366" spans="1:108">
      <c r="A366" s="82"/>
      <c r="B366" s="54"/>
      <c r="C366" s="54"/>
      <c r="D366" s="91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176"/>
      <c r="Q366" s="178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  <c r="DC366" s="54"/>
      <c r="DD366" s="54"/>
    </row>
    <row r="367" spans="1:108">
      <c r="A367" s="82"/>
      <c r="B367" s="54"/>
      <c r="C367" s="54"/>
      <c r="D367" s="91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176"/>
      <c r="Q367" s="178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  <c r="DC367" s="54"/>
      <c r="DD367" s="54"/>
    </row>
    <row r="368" spans="1:108">
      <c r="A368" s="82"/>
      <c r="B368" s="54"/>
      <c r="C368" s="54"/>
      <c r="D368" s="91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176"/>
      <c r="Q368" s="178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  <c r="DC368" s="54"/>
      <c r="DD368" s="54"/>
    </row>
    <row r="369" spans="1:108">
      <c r="A369" s="82"/>
      <c r="B369" s="54"/>
      <c r="C369" s="54"/>
      <c r="D369" s="91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176"/>
      <c r="Q369" s="178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  <c r="DC369" s="54"/>
      <c r="DD369" s="54"/>
    </row>
    <row r="370" spans="1:108">
      <c r="A370" s="82"/>
      <c r="B370" s="54"/>
      <c r="C370" s="54"/>
      <c r="D370" s="91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176"/>
      <c r="Q370" s="178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  <c r="DC370" s="54"/>
      <c r="DD370" s="54"/>
    </row>
    <row r="371" spans="1:108">
      <c r="A371" s="82"/>
      <c r="B371" s="54"/>
      <c r="C371" s="54"/>
      <c r="D371" s="91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176"/>
      <c r="Q371" s="178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  <c r="DC371" s="54"/>
      <c r="DD371" s="54"/>
    </row>
    <row r="372" spans="1:108">
      <c r="A372" s="82"/>
      <c r="B372" s="54"/>
      <c r="C372" s="54"/>
      <c r="D372" s="91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176"/>
      <c r="Q372" s="178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  <c r="DC372" s="54"/>
      <c r="DD372" s="54"/>
    </row>
    <row r="373" spans="1:108">
      <c r="A373" s="82"/>
      <c r="B373" s="54"/>
      <c r="C373" s="54"/>
      <c r="D373" s="91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176"/>
      <c r="Q373" s="178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  <c r="DC373" s="54"/>
      <c r="DD373" s="54"/>
    </row>
    <row r="374" spans="1:108">
      <c r="A374" s="82"/>
      <c r="B374" s="54"/>
      <c r="C374" s="54"/>
      <c r="D374" s="91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176"/>
      <c r="Q374" s="178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  <c r="DC374" s="54"/>
      <c r="DD374" s="54"/>
    </row>
    <row r="375" spans="1:108">
      <c r="A375" s="82"/>
      <c r="B375" s="54"/>
      <c r="C375" s="54"/>
      <c r="D375" s="91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176"/>
      <c r="Q375" s="178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  <c r="DC375" s="54"/>
      <c r="DD375" s="54"/>
    </row>
    <row r="376" spans="1:108">
      <c r="A376" s="82"/>
      <c r="B376" s="54"/>
      <c r="C376" s="54"/>
      <c r="D376" s="91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176"/>
      <c r="Q376" s="178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  <c r="DC376" s="54"/>
      <c r="DD376" s="54"/>
    </row>
    <row r="377" spans="1:108">
      <c r="A377" s="82"/>
      <c r="B377" s="54"/>
      <c r="C377" s="54"/>
      <c r="D377" s="91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176"/>
      <c r="Q377" s="178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  <c r="DC377" s="54"/>
      <c r="DD377" s="54"/>
    </row>
    <row r="378" spans="1:108">
      <c r="A378" s="82"/>
      <c r="B378" s="54"/>
      <c r="C378" s="54"/>
      <c r="D378" s="91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176"/>
      <c r="Q378" s="178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  <c r="DC378" s="54"/>
      <c r="DD378" s="54"/>
    </row>
    <row r="379" spans="1:108">
      <c r="A379" s="82"/>
      <c r="B379" s="54"/>
      <c r="C379" s="54"/>
      <c r="D379" s="91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176"/>
      <c r="Q379" s="178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  <c r="DC379" s="54"/>
      <c r="DD379" s="54"/>
    </row>
    <row r="380" spans="1:108">
      <c r="A380" s="82"/>
      <c r="B380" s="54"/>
      <c r="C380" s="54"/>
      <c r="D380" s="91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176"/>
      <c r="Q380" s="178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  <c r="DC380" s="54"/>
      <c r="DD380" s="54"/>
    </row>
    <row r="381" spans="1:108">
      <c r="A381" s="82"/>
      <c r="B381" s="54"/>
      <c r="C381" s="54"/>
      <c r="D381" s="91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176"/>
      <c r="Q381" s="178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  <c r="DC381" s="54"/>
      <c r="DD381" s="54"/>
    </row>
    <row r="382" spans="1:108">
      <c r="A382" s="82"/>
      <c r="B382" s="54"/>
      <c r="C382" s="54"/>
      <c r="D382" s="91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176"/>
      <c r="Q382" s="178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  <c r="DC382" s="54"/>
      <c r="DD382" s="54"/>
    </row>
    <row r="383" spans="1:108">
      <c r="A383" s="82"/>
      <c r="B383" s="54"/>
      <c r="C383" s="54"/>
      <c r="D383" s="91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176"/>
      <c r="Q383" s="178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  <c r="DC383" s="54"/>
      <c r="DD383" s="54"/>
    </row>
    <row r="384" spans="1:108">
      <c r="A384" s="82"/>
      <c r="B384" s="54"/>
      <c r="C384" s="54"/>
      <c r="D384" s="91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176"/>
      <c r="Q384" s="178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  <c r="DC384" s="54"/>
      <c r="DD384" s="54"/>
    </row>
    <row r="385" spans="1:108">
      <c r="A385" s="82"/>
      <c r="B385" s="54"/>
      <c r="C385" s="54"/>
      <c r="D385" s="91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176"/>
      <c r="Q385" s="178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  <c r="DC385" s="54"/>
      <c r="DD385" s="54"/>
    </row>
    <row r="386" spans="1:108">
      <c r="A386" s="82"/>
      <c r="B386" s="54"/>
      <c r="C386" s="54"/>
      <c r="D386" s="91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176"/>
      <c r="Q386" s="178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  <c r="DC386" s="54"/>
      <c r="DD386" s="54"/>
    </row>
    <row r="387" spans="1:108">
      <c r="A387" s="82"/>
      <c r="B387" s="54"/>
      <c r="C387" s="54"/>
      <c r="D387" s="91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176"/>
      <c r="Q387" s="178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  <c r="DC387" s="54"/>
      <c r="DD387" s="54"/>
    </row>
    <row r="388" spans="1:108">
      <c r="A388" s="82"/>
      <c r="B388" s="54"/>
      <c r="C388" s="54"/>
      <c r="D388" s="91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176"/>
      <c r="Q388" s="178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  <c r="DC388" s="54"/>
      <c r="DD388" s="54"/>
    </row>
    <row r="389" spans="1:108">
      <c r="A389" s="82"/>
      <c r="B389" s="54"/>
      <c r="C389" s="54"/>
      <c r="D389" s="91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176"/>
      <c r="Q389" s="178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  <c r="DC389" s="54"/>
      <c r="DD389" s="54"/>
    </row>
    <row r="390" spans="1:108">
      <c r="A390" s="82"/>
      <c r="B390" s="54"/>
      <c r="C390" s="54"/>
      <c r="D390" s="91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176"/>
      <c r="Q390" s="178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  <c r="DC390" s="54"/>
      <c r="DD390" s="54"/>
    </row>
    <row r="391" spans="1:108">
      <c r="A391" s="82"/>
      <c r="B391" s="54"/>
      <c r="C391" s="54"/>
      <c r="D391" s="91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176"/>
      <c r="Q391" s="178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  <c r="DC391" s="54"/>
      <c r="DD391" s="54"/>
    </row>
    <row r="392" spans="1:108">
      <c r="A392" s="82"/>
      <c r="B392" s="54"/>
      <c r="C392" s="54"/>
      <c r="D392" s="91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176"/>
      <c r="Q392" s="178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  <c r="DC392" s="54"/>
      <c r="DD392" s="54"/>
    </row>
    <row r="393" spans="1:108">
      <c r="A393" s="82"/>
      <c r="B393" s="54"/>
      <c r="C393" s="54"/>
      <c r="D393" s="91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176"/>
      <c r="Q393" s="178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  <c r="DC393" s="54"/>
      <c r="DD393" s="54"/>
    </row>
    <row r="394" spans="1:108">
      <c r="A394" s="82"/>
      <c r="B394" s="54"/>
      <c r="C394" s="54"/>
      <c r="D394" s="91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176"/>
      <c r="Q394" s="178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  <c r="DC394" s="54"/>
      <c r="DD394" s="54"/>
    </row>
    <row r="395" spans="1:108">
      <c r="A395" s="82"/>
      <c r="B395" s="54"/>
      <c r="C395" s="54"/>
      <c r="D395" s="91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176"/>
      <c r="Q395" s="178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  <c r="DC395" s="54"/>
      <c r="DD395" s="54"/>
    </row>
    <row r="396" spans="1:108">
      <c r="A396" s="82"/>
      <c r="B396" s="54"/>
      <c r="C396" s="54"/>
      <c r="D396" s="91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176"/>
      <c r="Q396" s="178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  <c r="DC396" s="54"/>
      <c r="DD396" s="54"/>
    </row>
    <row r="397" spans="1:108">
      <c r="A397" s="82"/>
      <c r="B397" s="54"/>
      <c r="C397" s="54"/>
      <c r="D397" s="91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176"/>
      <c r="Q397" s="178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  <c r="DC397" s="54"/>
      <c r="DD397" s="54"/>
    </row>
    <row r="398" spans="1:108">
      <c r="A398" s="82"/>
      <c r="B398" s="54"/>
      <c r="C398" s="54"/>
      <c r="D398" s="91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176"/>
      <c r="Q398" s="178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  <c r="DC398" s="54"/>
      <c r="DD398" s="54"/>
    </row>
    <row r="399" spans="1:108">
      <c r="A399" s="82"/>
      <c r="B399" s="54"/>
      <c r="C399" s="54"/>
      <c r="D399" s="91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176"/>
      <c r="Q399" s="178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  <c r="DC399" s="54"/>
      <c r="DD399" s="54"/>
    </row>
    <row r="400" spans="1:108">
      <c r="A400" s="82"/>
      <c r="B400" s="54"/>
      <c r="C400" s="54"/>
      <c r="D400" s="91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176"/>
      <c r="Q400" s="178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  <c r="DC400" s="54"/>
      <c r="DD400" s="54"/>
    </row>
    <row r="401" spans="1:108">
      <c r="A401" s="82"/>
      <c r="B401" s="54"/>
      <c r="C401" s="54"/>
      <c r="D401" s="91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176"/>
      <c r="Q401" s="178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  <c r="DC401" s="54"/>
      <c r="DD401" s="54"/>
    </row>
    <row r="402" spans="1:108">
      <c r="A402" s="82"/>
      <c r="B402" s="54"/>
      <c r="C402" s="54"/>
      <c r="D402" s="91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176"/>
      <c r="Q402" s="178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  <c r="DC402" s="54"/>
      <c r="DD402" s="54"/>
    </row>
    <row r="403" spans="1:108">
      <c r="A403" s="82"/>
      <c r="B403" s="54"/>
      <c r="C403" s="54"/>
      <c r="D403" s="91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176"/>
      <c r="Q403" s="178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  <c r="DC403" s="54"/>
      <c r="DD403" s="54"/>
    </row>
    <row r="404" spans="1:108">
      <c r="A404" s="82"/>
      <c r="B404" s="54"/>
      <c r="C404" s="54"/>
      <c r="D404" s="91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176"/>
      <c r="Q404" s="178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  <c r="DC404" s="54"/>
      <c r="DD404" s="54"/>
    </row>
    <row r="405" spans="1:108">
      <c r="A405" s="82"/>
      <c r="B405" s="54"/>
      <c r="C405" s="54"/>
      <c r="D405" s="91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176"/>
      <c r="Q405" s="178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  <c r="DC405" s="54"/>
      <c r="DD405" s="54"/>
    </row>
    <row r="406" spans="1:108">
      <c r="A406" s="82"/>
      <c r="B406" s="54"/>
      <c r="C406" s="54"/>
      <c r="D406" s="91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176"/>
      <c r="Q406" s="178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  <c r="DC406" s="54"/>
      <c r="DD406" s="54"/>
    </row>
    <row r="407" spans="1:108">
      <c r="A407" s="82"/>
      <c r="B407" s="54"/>
      <c r="C407" s="54"/>
      <c r="D407" s="91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176"/>
      <c r="Q407" s="178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</row>
    <row r="408" spans="1:108">
      <c r="A408" s="82"/>
      <c r="B408" s="54"/>
      <c r="C408" s="54"/>
      <c r="D408" s="91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176"/>
      <c r="Q408" s="178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  <c r="DC408" s="54"/>
      <c r="DD408" s="54"/>
    </row>
    <row r="409" spans="1:108">
      <c r="A409" s="82"/>
      <c r="B409" s="54"/>
      <c r="C409" s="54"/>
      <c r="D409" s="91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176"/>
      <c r="Q409" s="178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</row>
    <row r="410" spans="1:108">
      <c r="A410" s="82"/>
      <c r="B410" s="54"/>
      <c r="C410" s="54"/>
      <c r="D410" s="91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176"/>
      <c r="Q410" s="178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  <c r="DC410" s="54"/>
      <c r="DD410" s="54"/>
    </row>
    <row r="411" spans="1:108">
      <c r="A411" s="82"/>
      <c r="B411" s="54"/>
      <c r="C411" s="54"/>
      <c r="D411" s="91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176"/>
      <c r="Q411" s="178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  <c r="DC411" s="54"/>
      <c r="DD411" s="54"/>
    </row>
    <row r="412" spans="1:108">
      <c r="A412" s="82"/>
      <c r="B412" s="54"/>
      <c r="C412" s="54"/>
      <c r="D412" s="91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176"/>
      <c r="Q412" s="178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</row>
    <row r="413" spans="1:108">
      <c r="A413" s="82"/>
      <c r="B413" s="54"/>
      <c r="C413" s="54"/>
      <c r="D413" s="91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176"/>
      <c r="Q413" s="178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</row>
    <row r="414" spans="1:108">
      <c r="A414" s="82"/>
      <c r="B414" s="54"/>
      <c r="C414" s="54"/>
      <c r="D414" s="91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176"/>
      <c r="Q414" s="178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  <c r="DC414" s="54"/>
      <c r="DD414" s="54"/>
    </row>
    <row r="415" spans="1:108">
      <c r="A415" s="82"/>
      <c r="B415" s="54"/>
      <c r="C415" s="54"/>
      <c r="D415" s="91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176"/>
      <c r="Q415" s="178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</row>
    <row r="416" spans="1:108">
      <c r="A416" s="82"/>
      <c r="B416" s="54"/>
      <c r="C416" s="54"/>
      <c r="D416" s="91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176"/>
      <c r="Q416" s="178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  <c r="DC416" s="54"/>
      <c r="DD416" s="54"/>
    </row>
    <row r="417" spans="1:108">
      <c r="A417" s="82"/>
      <c r="B417" s="54"/>
      <c r="C417" s="54"/>
      <c r="D417" s="91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176"/>
      <c r="Q417" s="178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  <c r="DC417" s="54"/>
      <c r="DD417" s="54"/>
    </row>
    <row r="418" spans="1:108">
      <c r="A418" s="82"/>
      <c r="B418" s="54"/>
      <c r="C418" s="54"/>
      <c r="D418" s="91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176"/>
      <c r="Q418" s="178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  <c r="DC418" s="54"/>
      <c r="DD418" s="54"/>
    </row>
    <row r="419" spans="1:108">
      <c r="A419" s="82"/>
      <c r="B419" s="54"/>
      <c r="C419" s="54"/>
      <c r="D419" s="91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176"/>
      <c r="Q419" s="178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  <c r="DC419" s="54"/>
      <c r="DD419" s="54"/>
    </row>
    <row r="420" spans="1:108">
      <c r="A420" s="82"/>
      <c r="B420" s="54"/>
      <c r="C420" s="54"/>
      <c r="D420" s="91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176"/>
      <c r="Q420" s="178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  <c r="DC420" s="54"/>
      <c r="DD420" s="54"/>
    </row>
    <row r="421" spans="1:108">
      <c r="A421" s="82"/>
      <c r="B421" s="54"/>
      <c r="C421" s="54"/>
      <c r="D421" s="91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176"/>
      <c r="Q421" s="178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  <c r="DC421" s="54"/>
      <c r="DD421" s="54"/>
    </row>
    <row r="422" spans="1:108">
      <c r="A422" s="82"/>
      <c r="B422" s="54"/>
      <c r="C422" s="54"/>
      <c r="D422" s="91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176"/>
      <c r="Q422" s="178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  <c r="DC422" s="54"/>
      <c r="DD422" s="54"/>
    </row>
    <row r="423" spans="1:108">
      <c r="A423" s="82"/>
      <c r="B423" s="54"/>
      <c r="C423" s="54"/>
      <c r="D423" s="91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176"/>
      <c r="Q423" s="178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  <c r="DA423" s="54"/>
      <c r="DB423" s="54"/>
      <c r="DC423" s="54"/>
      <c r="DD423" s="54"/>
    </row>
    <row r="424" spans="1:108">
      <c r="A424" s="82"/>
      <c r="B424" s="54"/>
      <c r="C424" s="54"/>
      <c r="D424" s="91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176"/>
      <c r="Q424" s="178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</row>
    <row r="425" spans="1:108">
      <c r="A425" s="82"/>
      <c r="B425" s="54"/>
      <c r="C425" s="54"/>
      <c r="D425" s="91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176"/>
      <c r="Q425" s="178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</row>
    <row r="426" spans="1:108">
      <c r="A426" s="82"/>
      <c r="B426" s="54"/>
      <c r="C426" s="54"/>
      <c r="D426" s="91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176"/>
      <c r="Q426" s="178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</row>
    <row r="427" spans="1:108">
      <c r="A427" s="82"/>
      <c r="B427" s="54"/>
      <c r="C427" s="54"/>
      <c r="D427" s="91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176"/>
      <c r="Q427" s="178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  <c r="DA427" s="54"/>
      <c r="DB427" s="54"/>
      <c r="DC427" s="54"/>
      <c r="DD427" s="54"/>
    </row>
    <row r="428" spans="1:108">
      <c r="A428" s="82"/>
      <c r="B428" s="54"/>
      <c r="C428" s="54"/>
      <c r="D428" s="91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176"/>
      <c r="Q428" s="178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  <c r="DA428" s="54"/>
      <c r="DB428" s="54"/>
      <c r="DC428" s="54"/>
      <c r="DD428" s="54"/>
    </row>
    <row r="429" spans="1:108">
      <c r="A429" s="82"/>
      <c r="B429" s="54"/>
      <c r="C429" s="54"/>
      <c r="D429" s="91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176"/>
      <c r="Q429" s="178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  <c r="DA429" s="54"/>
      <c r="DB429" s="54"/>
      <c r="DC429" s="54"/>
      <c r="DD429" s="54"/>
    </row>
    <row r="430" spans="1:108">
      <c r="A430" s="82"/>
      <c r="B430" s="54"/>
      <c r="C430" s="54"/>
      <c r="D430" s="91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176"/>
      <c r="Q430" s="178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  <c r="DA430" s="54"/>
      <c r="DB430" s="54"/>
      <c r="DC430" s="54"/>
      <c r="DD430" s="54"/>
    </row>
    <row r="431" spans="1:108">
      <c r="A431" s="82"/>
      <c r="B431" s="54"/>
      <c r="C431" s="54"/>
      <c r="D431" s="91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176"/>
      <c r="Q431" s="178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  <c r="DA431" s="54"/>
      <c r="DB431" s="54"/>
      <c r="DC431" s="54"/>
      <c r="DD431" s="54"/>
    </row>
    <row r="432" spans="1:108">
      <c r="A432" s="82"/>
      <c r="B432" s="54"/>
      <c r="C432" s="54"/>
      <c r="D432" s="91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176"/>
      <c r="Q432" s="178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  <c r="DA432" s="54"/>
      <c r="DB432" s="54"/>
      <c r="DC432" s="54"/>
      <c r="DD432" s="54"/>
    </row>
    <row r="433" spans="1:108">
      <c r="A433" s="82"/>
      <c r="B433" s="54"/>
      <c r="C433" s="54"/>
      <c r="D433" s="91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176"/>
      <c r="Q433" s="178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  <c r="DA433" s="54"/>
      <c r="DB433" s="54"/>
      <c r="DC433" s="54"/>
      <c r="DD433" s="54"/>
    </row>
    <row r="434" spans="1:108">
      <c r="A434" s="82"/>
      <c r="B434" s="54"/>
      <c r="C434" s="54"/>
      <c r="D434" s="91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176"/>
      <c r="Q434" s="178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  <c r="DA434" s="54"/>
      <c r="DB434" s="54"/>
      <c r="DC434" s="54"/>
      <c r="DD434" s="54"/>
    </row>
    <row r="435" spans="1:108">
      <c r="A435" s="82"/>
      <c r="B435" s="54"/>
      <c r="C435" s="54"/>
      <c r="D435" s="91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176"/>
      <c r="Q435" s="178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  <c r="DA435" s="54"/>
      <c r="DB435" s="54"/>
      <c r="DC435" s="54"/>
      <c r="DD435" s="54"/>
    </row>
    <row r="436" spans="1:108">
      <c r="A436" s="82"/>
      <c r="B436" s="54"/>
      <c r="C436" s="54"/>
      <c r="D436" s="91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176"/>
      <c r="Q436" s="178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</row>
    <row r="437" spans="1:108">
      <c r="A437" s="82"/>
      <c r="B437" s="54"/>
      <c r="C437" s="54"/>
      <c r="D437" s="91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176"/>
      <c r="Q437" s="178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</row>
    <row r="438" spans="1:108">
      <c r="A438" s="82"/>
      <c r="B438" s="54"/>
      <c r="C438" s="54"/>
      <c r="D438" s="91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176"/>
      <c r="Q438" s="178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</row>
    <row r="439" spans="1:108">
      <c r="A439" s="82"/>
      <c r="B439" s="54"/>
      <c r="C439" s="54"/>
      <c r="D439" s="91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176"/>
      <c r="Q439" s="178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</row>
    <row r="440" spans="1:108">
      <c r="A440" s="82"/>
      <c r="B440" s="54"/>
      <c r="C440" s="54"/>
      <c r="D440" s="91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176"/>
      <c r="Q440" s="178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</row>
    <row r="441" spans="1:108">
      <c r="A441" s="82"/>
      <c r="B441" s="54"/>
      <c r="C441" s="54"/>
      <c r="D441" s="91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176"/>
      <c r="Q441" s="178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</row>
    <row r="442" spans="1:108">
      <c r="A442" s="82"/>
      <c r="B442" s="54"/>
      <c r="C442" s="54"/>
      <c r="D442" s="91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176"/>
      <c r="Q442" s="178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</row>
    <row r="443" spans="1:108">
      <c r="A443" s="82"/>
      <c r="B443" s="54"/>
      <c r="C443" s="54"/>
      <c r="D443" s="91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176"/>
      <c r="Q443" s="178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</row>
    <row r="444" spans="1:108">
      <c r="A444" s="82"/>
      <c r="B444" s="54"/>
      <c r="C444" s="54"/>
      <c r="D444" s="91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176"/>
      <c r="Q444" s="178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</row>
    <row r="445" spans="1:108">
      <c r="A445" s="82"/>
      <c r="B445" s="54"/>
      <c r="C445" s="54"/>
      <c r="D445" s="91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176"/>
      <c r="Q445" s="178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</row>
    <row r="446" spans="1:108">
      <c r="A446" s="82"/>
      <c r="B446" s="54"/>
      <c r="C446" s="54"/>
      <c r="D446" s="91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176"/>
      <c r="Q446" s="178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</row>
    <row r="447" spans="1:108">
      <c r="A447" s="82"/>
      <c r="B447" s="54"/>
      <c r="C447" s="54"/>
      <c r="D447" s="91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176"/>
      <c r="Q447" s="178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</row>
    <row r="448" spans="1:108">
      <c r="A448" s="82"/>
      <c r="B448" s="54"/>
      <c r="C448" s="54"/>
      <c r="D448" s="91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176"/>
      <c r="Q448" s="178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</row>
    <row r="449" spans="1:108">
      <c r="A449" s="82"/>
      <c r="B449" s="54"/>
      <c r="C449" s="54"/>
      <c r="D449" s="91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176"/>
      <c r="Q449" s="178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</row>
    <row r="450" spans="1:108">
      <c r="A450" s="82"/>
      <c r="B450" s="54"/>
      <c r="C450" s="54"/>
      <c r="D450" s="91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176"/>
      <c r="Q450" s="178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</row>
    <row r="451" spans="1:108">
      <c r="A451" s="82"/>
      <c r="B451" s="54"/>
      <c r="C451" s="54"/>
      <c r="D451" s="91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176"/>
      <c r="Q451" s="178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</row>
    <row r="452" spans="1:108">
      <c r="A452" s="82"/>
      <c r="B452" s="54"/>
      <c r="C452" s="54"/>
      <c r="D452" s="91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176"/>
      <c r="Q452" s="178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</row>
    <row r="453" spans="1:108">
      <c r="A453" s="82"/>
      <c r="B453" s="54"/>
      <c r="C453" s="54"/>
      <c r="D453" s="91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176"/>
      <c r="Q453" s="178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</row>
    <row r="454" spans="1:108">
      <c r="A454" s="82"/>
      <c r="B454" s="54"/>
      <c r="C454" s="54"/>
      <c r="D454" s="91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176"/>
      <c r="Q454" s="178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</row>
    <row r="455" spans="1:108">
      <c r="A455" s="82"/>
      <c r="B455" s="54"/>
      <c r="C455" s="54"/>
      <c r="D455" s="91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176"/>
      <c r="Q455" s="178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</row>
    <row r="456" spans="1:108">
      <c r="A456" s="82"/>
      <c r="B456" s="54"/>
      <c r="C456" s="54"/>
      <c r="D456" s="91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176"/>
      <c r="Q456" s="178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</row>
    <row r="457" spans="1:108">
      <c r="A457" s="82"/>
      <c r="B457" s="54"/>
      <c r="C457" s="54"/>
      <c r="D457" s="91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176"/>
      <c r="Q457" s="178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</row>
    <row r="458" spans="1:108">
      <c r="A458" s="82"/>
      <c r="B458" s="54"/>
      <c r="C458" s="54"/>
      <c r="D458" s="91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176"/>
      <c r="Q458" s="178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</row>
    <row r="459" spans="1:108">
      <c r="A459" s="82"/>
      <c r="B459" s="54"/>
      <c r="C459" s="54"/>
      <c r="D459" s="91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176"/>
      <c r="Q459" s="178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</row>
    <row r="460" spans="1:108">
      <c r="A460" s="82"/>
      <c r="B460" s="54"/>
      <c r="C460" s="54"/>
      <c r="D460" s="91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176"/>
      <c r="Q460" s="178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</row>
    <row r="461" spans="1:108">
      <c r="A461" s="82"/>
      <c r="B461" s="54"/>
      <c r="C461" s="54"/>
      <c r="D461" s="91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176"/>
      <c r="Q461" s="178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</row>
    <row r="462" spans="1:108">
      <c r="A462" s="82"/>
      <c r="B462" s="54"/>
      <c r="C462" s="54"/>
      <c r="D462" s="91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176"/>
      <c r="Q462" s="178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</row>
    <row r="463" spans="1:108">
      <c r="A463" s="82"/>
      <c r="B463" s="54"/>
      <c r="C463" s="54"/>
      <c r="D463" s="91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176"/>
      <c r="Q463" s="178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</row>
    <row r="464" spans="1:108">
      <c r="A464" s="82"/>
      <c r="B464" s="54"/>
      <c r="C464" s="54"/>
      <c r="D464" s="91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176"/>
      <c r="Q464" s="178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</row>
    <row r="465" spans="1:108">
      <c r="A465" s="82"/>
      <c r="B465" s="54"/>
      <c r="C465" s="54"/>
      <c r="D465" s="91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176"/>
      <c r="Q465" s="178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</row>
    <row r="466" spans="1:108">
      <c r="A466" s="82"/>
      <c r="B466" s="54"/>
      <c r="C466" s="54"/>
      <c r="D466" s="91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176"/>
      <c r="Q466" s="178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</row>
    <row r="467" spans="1:108">
      <c r="A467" s="82"/>
      <c r="B467" s="54"/>
      <c r="C467" s="54"/>
      <c r="D467" s="91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176"/>
      <c r="Q467" s="178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</row>
    <row r="468" spans="1:108">
      <c r="A468" s="82"/>
      <c r="B468" s="54"/>
      <c r="C468" s="54"/>
      <c r="D468" s="91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176"/>
      <c r="Q468" s="178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</row>
    <row r="469" spans="1:108">
      <c r="A469" s="82"/>
      <c r="B469" s="54"/>
      <c r="C469" s="54"/>
      <c r="D469" s="91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176"/>
      <c r="Q469" s="178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</row>
    <row r="470" spans="1:108">
      <c r="A470" s="82"/>
      <c r="B470" s="54"/>
      <c r="C470" s="54"/>
      <c r="D470" s="91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176"/>
      <c r="Q470" s="178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</row>
    <row r="471" spans="1:108">
      <c r="A471" s="82"/>
      <c r="B471" s="54"/>
      <c r="C471" s="54"/>
      <c r="D471" s="91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176"/>
      <c r="Q471" s="178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</row>
    <row r="472" spans="1:108">
      <c r="A472" s="82"/>
      <c r="B472" s="54"/>
      <c r="C472" s="54"/>
      <c r="D472" s="91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176"/>
      <c r="Q472" s="178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</row>
    <row r="473" spans="1:108">
      <c r="A473" s="82"/>
      <c r="B473" s="54"/>
      <c r="C473" s="54"/>
      <c r="D473" s="91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176"/>
      <c r="Q473" s="178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</row>
    <row r="474" spans="1:108">
      <c r="A474" s="82"/>
      <c r="B474" s="54"/>
      <c r="C474" s="54"/>
      <c r="D474" s="91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176"/>
      <c r="Q474" s="178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</row>
    <row r="475" spans="1:108">
      <c r="A475" s="82"/>
      <c r="B475" s="54"/>
      <c r="C475" s="54"/>
      <c r="D475" s="91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176"/>
      <c r="Q475" s="178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</row>
    <row r="476" spans="1:108">
      <c r="A476" s="82"/>
      <c r="B476" s="54"/>
      <c r="C476" s="54"/>
      <c r="D476" s="91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176"/>
      <c r="Q476" s="178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</row>
    <row r="477" spans="1:108">
      <c r="A477" s="82"/>
      <c r="B477" s="54"/>
      <c r="C477" s="54"/>
      <c r="D477" s="91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176"/>
      <c r="Q477" s="178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</row>
    <row r="478" spans="1:108">
      <c r="A478" s="82"/>
      <c r="B478" s="54"/>
      <c r="C478" s="54"/>
      <c r="D478" s="91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176"/>
      <c r="Q478" s="178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</row>
    <row r="479" spans="1:108">
      <c r="A479" s="82"/>
      <c r="B479" s="54"/>
      <c r="C479" s="54"/>
      <c r="D479" s="91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176"/>
      <c r="Q479" s="178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</row>
    <row r="480" spans="1:108">
      <c r="A480" s="82"/>
      <c r="B480" s="54"/>
      <c r="C480" s="54"/>
      <c r="D480" s="91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176"/>
      <c r="Q480" s="178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</row>
    <row r="481" spans="1:108">
      <c r="A481" s="82"/>
      <c r="B481" s="54"/>
      <c r="C481" s="54"/>
      <c r="D481" s="91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176"/>
      <c r="Q481" s="178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</row>
    <row r="482" spans="1:108">
      <c r="A482" s="82"/>
      <c r="B482" s="54"/>
      <c r="C482" s="54"/>
      <c r="D482" s="91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176"/>
      <c r="Q482" s="178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</row>
    <row r="483" spans="1:108">
      <c r="A483" s="82"/>
      <c r="B483" s="54"/>
      <c r="C483" s="54"/>
      <c r="D483" s="91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176"/>
      <c r="Q483" s="178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</row>
    <row r="484" spans="1:108">
      <c r="A484" s="82"/>
      <c r="B484" s="54"/>
      <c r="C484" s="54"/>
      <c r="D484" s="91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176"/>
      <c r="Q484" s="178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</row>
    <row r="485" spans="1:108">
      <c r="A485" s="82"/>
      <c r="B485" s="54"/>
      <c r="C485" s="54"/>
      <c r="D485" s="91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176"/>
      <c r="Q485" s="178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</row>
    <row r="486" spans="1:108">
      <c r="A486" s="82"/>
      <c r="B486" s="54"/>
      <c r="C486" s="54"/>
      <c r="D486" s="91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176"/>
      <c r="Q486" s="178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</row>
    <row r="487" spans="1:108">
      <c r="A487" s="82"/>
      <c r="B487" s="54"/>
      <c r="C487" s="54"/>
      <c r="D487" s="91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176"/>
      <c r="Q487" s="178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  <c r="DA487" s="54"/>
      <c r="DB487" s="54"/>
      <c r="DC487" s="54"/>
      <c r="DD487" s="54"/>
    </row>
    <row r="488" spans="1:108">
      <c r="A488" s="82"/>
      <c r="B488" s="54"/>
      <c r="C488" s="54"/>
      <c r="D488" s="91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176"/>
      <c r="Q488" s="178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  <c r="DA488" s="54"/>
      <c r="DB488" s="54"/>
      <c r="DC488" s="54"/>
      <c r="DD488" s="54"/>
    </row>
    <row r="489" spans="1:108">
      <c r="A489" s="82"/>
      <c r="B489" s="54"/>
      <c r="C489" s="54"/>
      <c r="D489" s="91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176"/>
      <c r="Q489" s="178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  <c r="DA489" s="54"/>
      <c r="DB489" s="54"/>
      <c r="DC489" s="54"/>
      <c r="DD489" s="54"/>
    </row>
    <row r="490" spans="1:108">
      <c r="A490" s="82"/>
      <c r="B490" s="54"/>
      <c r="C490" s="54"/>
      <c r="D490" s="91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176"/>
      <c r="Q490" s="178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  <c r="DA490" s="54"/>
      <c r="DB490" s="54"/>
      <c r="DC490" s="54"/>
      <c r="DD490" s="54"/>
    </row>
    <row r="491" spans="1:108">
      <c r="A491" s="82"/>
      <c r="B491" s="54"/>
      <c r="C491" s="54"/>
      <c r="D491" s="91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176"/>
      <c r="Q491" s="178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  <c r="DA491" s="54"/>
      <c r="DB491" s="54"/>
      <c r="DC491" s="54"/>
      <c r="DD491" s="54"/>
    </row>
    <row r="492" spans="1:108">
      <c r="A492" s="82"/>
      <c r="B492" s="54"/>
      <c r="C492" s="54"/>
      <c r="D492" s="91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176"/>
      <c r="Q492" s="178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  <c r="DA492" s="54"/>
      <c r="DB492" s="54"/>
      <c r="DC492" s="54"/>
      <c r="DD492" s="54"/>
    </row>
    <row r="493" spans="1:108">
      <c r="A493" s="82"/>
      <c r="B493" s="54"/>
      <c r="C493" s="54"/>
      <c r="D493" s="91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176"/>
      <c r="Q493" s="178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  <c r="DA493" s="54"/>
      <c r="DB493" s="54"/>
      <c r="DC493" s="54"/>
      <c r="DD493" s="54"/>
    </row>
    <row r="494" spans="1:108">
      <c r="A494" s="82"/>
      <c r="B494" s="54"/>
      <c r="C494" s="54"/>
      <c r="D494" s="91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176"/>
      <c r="Q494" s="178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  <c r="DA494" s="54"/>
      <c r="DB494" s="54"/>
      <c r="DC494" s="54"/>
      <c r="DD494" s="54"/>
    </row>
    <row r="495" spans="1:108">
      <c r="A495" s="82"/>
      <c r="B495" s="54"/>
      <c r="C495" s="54"/>
      <c r="D495" s="91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176"/>
      <c r="Q495" s="178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  <c r="DA495" s="54"/>
      <c r="DB495" s="54"/>
      <c r="DC495" s="54"/>
      <c r="DD495" s="54"/>
    </row>
    <row r="496" spans="1:108">
      <c r="A496" s="82"/>
      <c r="B496" s="54"/>
      <c r="C496" s="54"/>
      <c r="D496" s="91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176"/>
      <c r="Q496" s="178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</row>
    <row r="497" spans="1:108">
      <c r="A497" s="82"/>
      <c r="B497" s="54"/>
      <c r="C497" s="54"/>
      <c r="D497" s="91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176"/>
      <c r="Q497" s="178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</row>
    <row r="498" spans="1:108">
      <c r="A498" s="82"/>
      <c r="B498" s="54"/>
      <c r="C498" s="54"/>
      <c r="D498" s="91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176"/>
      <c r="Q498" s="178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</row>
    <row r="499" spans="1:108">
      <c r="A499" s="82"/>
      <c r="B499" s="54"/>
      <c r="C499" s="54"/>
      <c r="D499" s="91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176"/>
      <c r="Q499" s="178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</row>
    <row r="500" spans="1:108">
      <c r="A500" s="82"/>
      <c r="B500" s="54"/>
      <c r="C500" s="54"/>
      <c r="D500" s="91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176"/>
      <c r="Q500" s="178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</row>
    <row r="501" spans="1:108">
      <c r="A501" s="82"/>
      <c r="B501" s="54"/>
      <c r="C501" s="54"/>
      <c r="D501" s="91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176"/>
      <c r="Q501" s="178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</row>
    <row r="502" spans="1:108">
      <c r="A502" s="82"/>
      <c r="B502" s="54"/>
      <c r="C502" s="54"/>
      <c r="D502" s="91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176"/>
      <c r="Q502" s="178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</row>
    <row r="503" spans="1:108">
      <c r="A503" s="82"/>
      <c r="B503" s="54"/>
      <c r="C503" s="54"/>
      <c r="D503" s="91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176"/>
      <c r="Q503" s="178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</row>
    <row r="504" spans="1:108">
      <c r="A504" s="82"/>
      <c r="B504" s="54"/>
      <c r="C504" s="54"/>
      <c r="D504" s="91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176"/>
      <c r="Q504" s="178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</row>
    <row r="505" spans="1:108">
      <c r="A505" s="82"/>
      <c r="B505" s="54"/>
      <c r="C505" s="54"/>
      <c r="D505" s="91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176"/>
      <c r="Q505" s="178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  <c r="DA505" s="54"/>
      <c r="DB505" s="54"/>
      <c r="DC505" s="54"/>
      <c r="DD505" s="54"/>
    </row>
    <row r="506" spans="1:108">
      <c r="A506" s="82"/>
      <c r="B506" s="54"/>
      <c r="C506" s="54"/>
      <c r="D506" s="91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176"/>
      <c r="Q506" s="178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  <c r="DC506" s="54"/>
      <c r="DD506" s="54"/>
    </row>
    <row r="507" spans="1:108">
      <c r="A507" s="82"/>
      <c r="B507" s="54"/>
      <c r="C507" s="54"/>
      <c r="D507" s="91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176"/>
      <c r="Q507" s="178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  <c r="DA507" s="54"/>
      <c r="DB507" s="54"/>
      <c r="DC507" s="54"/>
      <c r="DD507" s="54"/>
    </row>
    <row r="508" spans="1:108">
      <c r="A508" s="82"/>
      <c r="B508" s="54"/>
      <c r="C508" s="54"/>
      <c r="D508" s="91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176"/>
      <c r="Q508" s="178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</row>
    <row r="509" spans="1:108">
      <c r="A509" s="82"/>
      <c r="B509" s="54"/>
      <c r="C509" s="54"/>
      <c r="D509" s="91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176"/>
      <c r="Q509" s="178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  <c r="DA509" s="54"/>
      <c r="DB509" s="54"/>
      <c r="DC509" s="54"/>
      <c r="DD509" s="54"/>
    </row>
    <row r="510" spans="1:108">
      <c r="A510" s="82"/>
      <c r="B510" s="54"/>
      <c r="C510" s="54"/>
      <c r="D510" s="91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176"/>
      <c r="Q510" s="178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  <c r="DC510" s="54"/>
      <c r="DD510" s="54"/>
    </row>
    <row r="511" spans="1:108">
      <c r="A511" s="82"/>
      <c r="B511" s="54"/>
      <c r="C511" s="54"/>
      <c r="D511" s="91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176"/>
      <c r="Q511" s="178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  <c r="DA511" s="54"/>
      <c r="DB511" s="54"/>
      <c r="DC511" s="54"/>
      <c r="DD511" s="54"/>
    </row>
    <row r="512" spans="1:108">
      <c r="A512" s="82"/>
      <c r="B512" s="54"/>
      <c r="C512" s="54"/>
      <c r="D512" s="91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176"/>
      <c r="Q512" s="178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  <c r="DA512" s="54"/>
      <c r="DB512" s="54"/>
      <c r="DC512" s="54"/>
      <c r="DD512" s="54"/>
    </row>
    <row r="513" spans="1:108">
      <c r="A513" s="82"/>
      <c r="B513" s="54"/>
      <c r="C513" s="54"/>
      <c r="D513" s="91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176"/>
      <c r="Q513" s="178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  <c r="DC513" s="54"/>
      <c r="DD513" s="54"/>
    </row>
    <row r="514" spans="1:108">
      <c r="A514" s="82"/>
      <c r="B514" s="54"/>
      <c r="C514" s="54"/>
      <c r="D514" s="91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176"/>
      <c r="Q514" s="178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  <c r="DC514" s="54"/>
      <c r="DD514" s="54"/>
    </row>
    <row r="515" spans="1:108">
      <c r="A515" s="82"/>
      <c r="B515" s="54"/>
      <c r="C515" s="54"/>
      <c r="D515" s="91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176"/>
      <c r="Q515" s="178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  <c r="DA515" s="54"/>
      <c r="DB515" s="54"/>
      <c r="DC515" s="54"/>
      <c r="DD515" s="54"/>
    </row>
    <row r="516" spans="1:108">
      <c r="A516" s="82"/>
      <c r="B516" s="54"/>
      <c r="C516" s="54"/>
      <c r="D516" s="91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176"/>
      <c r="Q516" s="178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  <c r="DC516" s="54"/>
      <c r="DD516" s="54"/>
    </row>
    <row r="517" spans="1:108">
      <c r="A517" s="82"/>
      <c r="B517" s="54"/>
      <c r="C517" s="54"/>
      <c r="D517" s="91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176"/>
      <c r="Q517" s="178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  <c r="DA517" s="54"/>
      <c r="DB517" s="54"/>
      <c r="DC517" s="54"/>
      <c r="DD517" s="54"/>
    </row>
    <row r="518" spans="1:108">
      <c r="A518" s="82"/>
      <c r="B518" s="54"/>
      <c r="C518" s="54"/>
      <c r="D518" s="91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176"/>
      <c r="Q518" s="178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  <c r="DA518" s="54"/>
      <c r="DB518" s="54"/>
      <c r="DC518" s="54"/>
      <c r="DD518" s="54"/>
    </row>
    <row r="519" spans="1:108">
      <c r="A519" s="82"/>
      <c r="B519" s="54"/>
      <c r="C519" s="54"/>
      <c r="D519" s="91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176"/>
      <c r="Q519" s="178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  <c r="DA519" s="54"/>
      <c r="DB519" s="54"/>
      <c r="DC519" s="54"/>
      <c r="DD519" s="54"/>
    </row>
    <row r="520" spans="1:108">
      <c r="A520" s="82"/>
      <c r="B520" s="54"/>
      <c r="C520" s="54"/>
      <c r="D520" s="91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176"/>
      <c r="Q520" s="178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  <c r="DA520" s="54"/>
      <c r="DB520" s="54"/>
      <c r="DC520" s="54"/>
      <c r="DD520" s="54"/>
    </row>
    <row r="521" spans="1:108">
      <c r="A521" s="82"/>
      <c r="B521" s="54"/>
      <c r="C521" s="54"/>
      <c r="D521" s="91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176"/>
      <c r="Q521" s="178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  <c r="DA521" s="54"/>
      <c r="DB521" s="54"/>
      <c r="DC521" s="54"/>
      <c r="DD521" s="54"/>
    </row>
    <row r="522" spans="1:108">
      <c r="A522" s="82"/>
      <c r="B522" s="54"/>
      <c r="C522" s="54"/>
      <c r="D522" s="91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176"/>
      <c r="Q522" s="178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  <c r="DA522" s="54"/>
      <c r="DB522" s="54"/>
      <c r="DC522" s="54"/>
      <c r="DD522" s="54"/>
    </row>
    <row r="523" spans="1:108">
      <c r="A523" s="82"/>
      <c r="B523" s="54"/>
      <c r="C523" s="54"/>
      <c r="D523" s="91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176"/>
      <c r="Q523" s="178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  <c r="DA523" s="54"/>
      <c r="DB523" s="54"/>
      <c r="DC523" s="54"/>
      <c r="DD523" s="54"/>
    </row>
    <row r="524" spans="1:108">
      <c r="A524" s="82"/>
      <c r="B524" s="54"/>
      <c r="C524" s="54"/>
      <c r="D524" s="91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176"/>
      <c r="Q524" s="178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  <c r="DA524" s="54"/>
      <c r="DB524" s="54"/>
      <c r="DC524" s="54"/>
      <c r="DD524" s="54"/>
    </row>
    <row r="525" spans="1:108">
      <c r="A525" s="82"/>
      <c r="B525" s="54"/>
      <c r="C525" s="54"/>
      <c r="D525" s="91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176"/>
      <c r="Q525" s="178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  <c r="DC525" s="54"/>
      <c r="DD525" s="54"/>
    </row>
    <row r="526" spans="1:108">
      <c r="A526" s="82"/>
      <c r="B526" s="54"/>
      <c r="C526" s="54"/>
      <c r="D526" s="91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176"/>
      <c r="Q526" s="178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  <c r="DC526" s="54"/>
      <c r="DD526" s="54"/>
    </row>
    <row r="527" spans="1:108">
      <c r="A527" s="82"/>
      <c r="B527" s="54"/>
      <c r="C527" s="54"/>
      <c r="D527" s="91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176"/>
      <c r="Q527" s="178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  <c r="DC527" s="54"/>
      <c r="DD527" s="54"/>
    </row>
    <row r="528" spans="1:108">
      <c r="A528" s="82"/>
      <c r="B528" s="54"/>
      <c r="C528" s="54"/>
      <c r="D528" s="91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176"/>
      <c r="Q528" s="178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  <c r="DA528" s="54"/>
      <c r="DB528" s="54"/>
      <c r="DC528" s="54"/>
      <c r="DD528" s="54"/>
    </row>
    <row r="529" spans="1:108">
      <c r="A529" s="82"/>
      <c r="B529" s="54"/>
      <c r="C529" s="54"/>
      <c r="D529" s="91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176"/>
      <c r="Q529" s="178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  <c r="DA529" s="54"/>
      <c r="DB529" s="54"/>
      <c r="DC529" s="54"/>
      <c r="DD529" s="54"/>
    </row>
    <row r="530" spans="1:108">
      <c r="A530" s="82"/>
      <c r="B530" s="54"/>
      <c r="C530" s="54"/>
      <c r="D530" s="91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176"/>
      <c r="Q530" s="178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  <c r="DA530" s="54"/>
      <c r="DB530" s="54"/>
      <c r="DC530" s="54"/>
      <c r="DD530" s="54"/>
    </row>
    <row r="531" spans="1:108">
      <c r="A531" s="82"/>
      <c r="B531" s="54"/>
      <c r="C531" s="54"/>
      <c r="D531" s="91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176"/>
      <c r="Q531" s="178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  <c r="DA531" s="54"/>
      <c r="DB531" s="54"/>
      <c r="DC531" s="54"/>
      <c r="DD531" s="54"/>
    </row>
    <row r="532" spans="1:108">
      <c r="A532" s="82"/>
      <c r="B532" s="54"/>
      <c r="C532" s="54"/>
      <c r="D532" s="91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176"/>
      <c r="Q532" s="178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  <c r="DA532" s="54"/>
      <c r="DB532" s="54"/>
      <c r="DC532" s="54"/>
      <c r="DD532" s="54"/>
    </row>
    <row r="533" spans="1:108">
      <c r="A533" s="82"/>
      <c r="B533" s="54"/>
      <c r="C533" s="54"/>
      <c r="D533" s="91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176"/>
      <c r="Q533" s="178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  <c r="DA533" s="54"/>
      <c r="DB533" s="54"/>
      <c r="DC533" s="54"/>
      <c r="DD533" s="54"/>
    </row>
    <row r="534" spans="1:108">
      <c r="A534" s="82"/>
      <c r="B534" s="54"/>
      <c r="C534" s="54"/>
      <c r="D534" s="91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176"/>
      <c r="Q534" s="178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  <c r="DA534" s="54"/>
      <c r="DB534" s="54"/>
      <c r="DC534" s="54"/>
      <c r="DD534" s="54"/>
    </row>
    <row r="535" spans="1:108">
      <c r="A535" s="82"/>
      <c r="B535" s="54"/>
      <c r="C535" s="54"/>
      <c r="D535" s="91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176"/>
      <c r="Q535" s="178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  <c r="DA535" s="54"/>
      <c r="DB535" s="54"/>
      <c r="DC535" s="54"/>
      <c r="DD535" s="54"/>
    </row>
    <row r="536" spans="1:108">
      <c r="A536" s="82"/>
      <c r="B536" s="54"/>
      <c r="C536" s="54"/>
      <c r="D536" s="91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176"/>
      <c r="Q536" s="178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  <c r="DA536" s="54"/>
      <c r="DB536" s="54"/>
      <c r="DC536" s="54"/>
      <c r="DD536" s="54"/>
    </row>
    <row r="537" spans="1:108">
      <c r="A537" s="82"/>
      <c r="B537" s="54"/>
      <c r="C537" s="54"/>
      <c r="D537" s="91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176"/>
      <c r="Q537" s="178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  <c r="DC537" s="54"/>
      <c r="DD537" s="54"/>
    </row>
    <row r="538" spans="1:108">
      <c r="A538" s="82"/>
      <c r="B538" s="54"/>
      <c r="C538" s="54"/>
      <c r="D538" s="91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176"/>
      <c r="Q538" s="178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  <c r="DC538" s="54"/>
      <c r="DD538" s="54"/>
    </row>
    <row r="539" spans="1:108">
      <c r="A539" s="82"/>
      <c r="B539" s="54"/>
      <c r="C539" s="54"/>
      <c r="D539" s="91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176"/>
      <c r="Q539" s="178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  <c r="DC539" s="54"/>
      <c r="DD539" s="54"/>
    </row>
    <row r="540" spans="1:108">
      <c r="A540" s="82"/>
      <c r="B540" s="54"/>
      <c r="C540" s="54"/>
      <c r="D540" s="91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176"/>
      <c r="Q540" s="178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  <c r="DC540" s="54"/>
      <c r="DD540" s="54"/>
    </row>
    <row r="541" spans="1:108">
      <c r="A541" s="82"/>
      <c r="B541" s="54"/>
      <c r="C541" s="54"/>
      <c r="D541" s="91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176"/>
      <c r="Q541" s="178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  <c r="DC541" s="54"/>
      <c r="DD541" s="54"/>
    </row>
    <row r="542" spans="1:108">
      <c r="A542" s="82"/>
      <c r="B542" s="54"/>
      <c r="C542" s="54"/>
      <c r="D542" s="91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176"/>
      <c r="Q542" s="178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  <c r="DC542" s="54"/>
      <c r="DD542" s="54"/>
    </row>
    <row r="543" spans="1:108">
      <c r="A543" s="82"/>
      <c r="B543" s="54"/>
      <c r="C543" s="54"/>
      <c r="D543" s="91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176"/>
      <c r="Q543" s="178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  <c r="DC543" s="54"/>
      <c r="DD543" s="54"/>
    </row>
    <row r="544" spans="1:108">
      <c r="A544" s="82"/>
      <c r="B544" s="54"/>
      <c r="C544" s="54"/>
      <c r="D544" s="91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176"/>
      <c r="Q544" s="178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  <c r="DC544" s="54"/>
      <c r="DD544" s="54"/>
    </row>
    <row r="545" spans="1:108">
      <c r="A545" s="82"/>
      <c r="B545" s="54"/>
      <c r="C545" s="54"/>
      <c r="D545" s="91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176"/>
      <c r="Q545" s="178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  <c r="DC545" s="54"/>
      <c r="DD545" s="54"/>
    </row>
    <row r="546" spans="1:108">
      <c r="A546" s="82"/>
      <c r="B546" s="54"/>
      <c r="C546" s="54"/>
      <c r="D546" s="91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176"/>
      <c r="Q546" s="178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  <c r="DC546" s="54"/>
      <c r="DD546" s="54"/>
    </row>
    <row r="547" spans="1:108">
      <c r="A547" s="82"/>
      <c r="B547" s="54"/>
      <c r="C547" s="54"/>
      <c r="D547" s="91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176"/>
      <c r="Q547" s="178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  <c r="DC547" s="54"/>
      <c r="DD547" s="54"/>
    </row>
    <row r="548" spans="1:108">
      <c r="A548" s="82"/>
      <c r="B548" s="54"/>
      <c r="C548" s="54"/>
      <c r="D548" s="91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176"/>
      <c r="Q548" s="178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  <c r="DC548" s="54"/>
      <c r="DD548" s="54"/>
    </row>
    <row r="549" spans="1:108">
      <c r="A549" s="82"/>
      <c r="B549" s="54"/>
      <c r="C549" s="54"/>
      <c r="D549" s="91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176"/>
      <c r="Q549" s="178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  <c r="DC549" s="54"/>
      <c r="DD549" s="54"/>
    </row>
    <row r="550" spans="1:108">
      <c r="A550" s="82"/>
      <c r="B550" s="54"/>
      <c r="C550" s="54"/>
      <c r="D550" s="91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176"/>
      <c r="Q550" s="178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  <c r="DC550" s="54"/>
      <c r="DD550" s="54"/>
    </row>
    <row r="551" spans="1:108">
      <c r="A551" s="82"/>
      <c r="B551" s="54"/>
      <c r="C551" s="54"/>
      <c r="D551" s="91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176"/>
      <c r="Q551" s="178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  <c r="DC551" s="54"/>
      <c r="DD551" s="54"/>
    </row>
    <row r="552" spans="1:108">
      <c r="A552" s="82"/>
      <c r="B552" s="54"/>
      <c r="C552" s="54"/>
      <c r="D552" s="91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176"/>
      <c r="Q552" s="178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  <c r="DC552" s="54"/>
      <c r="DD552" s="54"/>
    </row>
    <row r="553" spans="1:108">
      <c r="A553" s="82"/>
      <c r="B553" s="54"/>
      <c r="C553" s="54"/>
      <c r="D553" s="91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176"/>
      <c r="Q553" s="178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  <c r="DC553" s="54"/>
      <c r="DD553" s="54"/>
    </row>
    <row r="554" spans="1:108">
      <c r="A554" s="82"/>
      <c r="B554" s="54"/>
      <c r="C554" s="54"/>
      <c r="D554" s="91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176"/>
      <c r="Q554" s="178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  <c r="DC554" s="54"/>
      <c r="DD554" s="54"/>
    </row>
    <row r="555" spans="1:108">
      <c r="A555" s="82"/>
      <c r="B555" s="54"/>
      <c r="C555" s="54"/>
      <c r="D555" s="91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176"/>
      <c r="Q555" s="178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  <c r="DC555" s="54"/>
      <c r="DD555" s="54"/>
    </row>
    <row r="556" spans="1:108">
      <c r="A556" s="82"/>
      <c r="B556" s="54"/>
      <c r="C556" s="54"/>
      <c r="D556" s="91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176"/>
      <c r="Q556" s="178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  <c r="CY556" s="54"/>
      <c r="CZ556" s="54"/>
      <c r="DA556" s="54"/>
      <c r="DB556" s="54"/>
      <c r="DC556" s="54"/>
      <c r="DD556" s="54"/>
    </row>
    <row r="557" spans="1:108">
      <c r="A557" s="82"/>
      <c r="B557" s="54"/>
      <c r="C557" s="54"/>
      <c r="D557" s="91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176"/>
      <c r="Q557" s="178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  <c r="CY557" s="54"/>
      <c r="CZ557" s="54"/>
      <c r="DA557" s="54"/>
      <c r="DB557" s="54"/>
      <c r="DC557" s="54"/>
      <c r="DD557" s="54"/>
    </row>
    <row r="558" spans="1:108">
      <c r="A558" s="82"/>
      <c r="B558" s="54"/>
      <c r="C558" s="54"/>
      <c r="D558" s="91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176"/>
      <c r="Q558" s="178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  <c r="CY558" s="54"/>
      <c r="CZ558" s="54"/>
      <c r="DA558" s="54"/>
      <c r="DB558" s="54"/>
      <c r="DC558" s="54"/>
      <c r="DD558" s="54"/>
    </row>
    <row r="559" spans="1:108">
      <c r="A559" s="82"/>
      <c r="B559" s="54"/>
      <c r="C559" s="54"/>
      <c r="D559" s="91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176"/>
      <c r="Q559" s="178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  <c r="CY559" s="54"/>
      <c r="CZ559" s="54"/>
      <c r="DA559" s="54"/>
      <c r="DB559" s="54"/>
      <c r="DC559" s="54"/>
      <c r="DD559" s="54"/>
    </row>
    <row r="560" spans="1:108">
      <c r="A560" s="82"/>
      <c r="B560" s="54"/>
      <c r="C560" s="54"/>
      <c r="D560" s="91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176"/>
      <c r="Q560" s="178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  <c r="CY560" s="54"/>
      <c r="CZ560" s="54"/>
      <c r="DA560" s="54"/>
      <c r="DB560" s="54"/>
      <c r="DC560" s="54"/>
      <c r="DD560" s="54"/>
    </row>
    <row r="561" spans="1:108">
      <c r="A561" s="82"/>
      <c r="B561" s="54"/>
      <c r="C561" s="54"/>
      <c r="D561" s="91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176"/>
      <c r="Q561" s="178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  <c r="CY561" s="54"/>
      <c r="CZ561" s="54"/>
      <c r="DA561" s="54"/>
      <c r="DB561" s="54"/>
      <c r="DC561" s="54"/>
      <c r="DD561" s="54"/>
    </row>
    <row r="562" spans="1:108">
      <c r="A562" s="82"/>
      <c r="B562" s="54"/>
      <c r="C562" s="54"/>
      <c r="D562" s="91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176"/>
      <c r="Q562" s="178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  <c r="CY562" s="54"/>
      <c r="CZ562" s="54"/>
      <c r="DA562" s="54"/>
      <c r="DB562" s="54"/>
      <c r="DC562" s="54"/>
      <c r="DD562" s="54"/>
    </row>
    <row r="563" spans="1:108">
      <c r="A563" s="82"/>
      <c r="B563" s="54"/>
      <c r="C563" s="54"/>
      <c r="D563" s="91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176"/>
      <c r="Q563" s="178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  <c r="CY563" s="54"/>
      <c r="CZ563" s="54"/>
      <c r="DA563" s="54"/>
      <c r="DB563" s="54"/>
      <c r="DC563" s="54"/>
      <c r="DD563" s="54"/>
    </row>
    <row r="564" spans="1:108">
      <c r="A564" s="82"/>
      <c r="B564" s="54"/>
      <c r="C564" s="54"/>
      <c r="D564" s="91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176"/>
      <c r="Q564" s="178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  <c r="CY564" s="54"/>
      <c r="CZ564" s="54"/>
      <c r="DA564" s="54"/>
      <c r="DB564" s="54"/>
      <c r="DC564" s="54"/>
      <c r="DD564" s="54"/>
    </row>
    <row r="565" spans="1:108">
      <c r="A565" s="82"/>
      <c r="B565" s="54"/>
      <c r="C565" s="54"/>
      <c r="D565" s="91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176"/>
      <c r="Q565" s="178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  <c r="CY565" s="54"/>
      <c r="CZ565" s="54"/>
      <c r="DA565" s="54"/>
      <c r="DB565" s="54"/>
      <c r="DC565" s="54"/>
      <c r="DD565" s="54"/>
    </row>
    <row r="566" spans="1:108">
      <c r="A566" s="82"/>
      <c r="B566" s="54"/>
      <c r="C566" s="54"/>
      <c r="D566" s="91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176"/>
      <c r="Q566" s="178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  <c r="CY566" s="54"/>
      <c r="CZ566" s="54"/>
      <c r="DA566" s="54"/>
      <c r="DB566" s="54"/>
      <c r="DC566" s="54"/>
      <c r="DD566" s="54"/>
    </row>
    <row r="567" spans="1:108">
      <c r="A567" s="82"/>
      <c r="B567" s="54"/>
      <c r="C567" s="54"/>
      <c r="D567" s="91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176"/>
      <c r="Q567" s="178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B567" s="54"/>
      <c r="BC567" s="54"/>
      <c r="BD567" s="54"/>
      <c r="BE567" s="54"/>
      <c r="BF567" s="54"/>
      <c r="BG567" s="54"/>
      <c r="BH567" s="54"/>
      <c r="BI567" s="54"/>
      <c r="BJ567" s="54"/>
      <c r="BK567" s="54"/>
      <c r="BL567" s="54"/>
      <c r="BM567" s="54"/>
      <c r="BN567" s="54"/>
      <c r="BO567" s="54"/>
      <c r="BP567" s="54"/>
      <c r="BQ567" s="54"/>
      <c r="BR567" s="54"/>
      <c r="BS567" s="54"/>
      <c r="BT567" s="54"/>
      <c r="BU567" s="54"/>
      <c r="BV567" s="54"/>
      <c r="BW567" s="54"/>
      <c r="BX567" s="54"/>
      <c r="BY567" s="54"/>
      <c r="BZ567" s="54"/>
      <c r="CA567" s="54"/>
      <c r="CB567" s="54"/>
      <c r="CC567" s="54"/>
      <c r="CD567" s="54"/>
      <c r="CE567" s="54"/>
      <c r="CF567" s="54"/>
      <c r="CG567" s="54"/>
      <c r="CH567" s="54"/>
      <c r="CI567" s="54"/>
      <c r="CJ567" s="54"/>
      <c r="CK567" s="54"/>
      <c r="CL567" s="54"/>
      <c r="CM567" s="54"/>
      <c r="CN567" s="54"/>
      <c r="CO567" s="54"/>
      <c r="CP567" s="54"/>
      <c r="CQ567" s="54"/>
      <c r="CR567" s="54"/>
      <c r="CS567" s="54"/>
      <c r="CT567" s="54"/>
      <c r="CU567" s="54"/>
      <c r="CV567" s="54"/>
      <c r="CW567" s="54"/>
      <c r="CX567" s="54"/>
      <c r="CY567" s="54"/>
      <c r="CZ567" s="54"/>
      <c r="DA567" s="54"/>
      <c r="DB567" s="54"/>
      <c r="DC567" s="54"/>
      <c r="DD567" s="54"/>
    </row>
    <row r="568" spans="1:108">
      <c r="A568" s="82"/>
      <c r="B568" s="54"/>
      <c r="C568" s="54"/>
      <c r="D568" s="91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176"/>
      <c r="Q568" s="178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B568" s="54"/>
      <c r="BC568" s="54"/>
      <c r="BD568" s="54"/>
      <c r="BE568" s="54"/>
      <c r="BF568" s="54"/>
      <c r="BG568" s="54"/>
      <c r="BH568" s="54"/>
      <c r="BI568" s="54"/>
      <c r="BJ568" s="54"/>
      <c r="BK568" s="54"/>
      <c r="BL568" s="54"/>
      <c r="BM568" s="54"/>
      <c r="BN568" s="54"/>
      <c r="BO568" s="54"/>
      <c r="BP568" s="54"/>
      <c r="BQ568" s="54"/>
      <c r="BR568" s="54"/>
      <c r="BS568" s="54"/>
      <c r="BT568" s="54"/>
      <c r="BU568" s="54"/>
      <c r="BV568" s="54"/>
      <c r="BW568" s="54"/>
      <c r="BX568" s="54"/>
      <c r="BY568" s="54"/>
      <c r="BZ568" s="54"/>
      <c r="CA568" s="54"/>
      <c r="CB568" s="54"/>
      <c r="CC568" s="54"/>
      <c r="CD568" s="54"/>
      <c r="CE568" s="54"/>
      <c r="CF568" s="54"/>
      <c r="CG568" s="54"/>
      <c r="CH568" s="54"/>
      <c r="CI568" s="54"/>
      <c r="CJ568" s="54"/>
      <c r="CK568" s="54"/>
      <c r="CL568" s="54"/>
      <c r="CM568" s="54"/>
      <c r="CN568" s="54"/>
      <c r="CO568" s="54"/>
      <c r="CP568" s="54"/>
      <c r="CQ568" s="54"/>
      <c r="CR568" s="54"/>
      <c r="CS568" s="54"/>
      <c r="CT568" s="54"/>
      <c r="CU568" s="54"/>
      <c r="CV568" s="54"/>
      <c r="CW568" s="54"/>
      <c r="CX568" s="54"/>
      <c r="CY568" s="54"/>
      <c r="CZ568" s="54"/>
      <c r="DA568" s="54"/>
      <c r="DB568" s="54"/>
      <c r="DC568" s="54"/>
      <c r="DD568" s="54"/>
    </row>
    <row r="569" spans="1:108">
      <c r="A569" s="82"/>
      <c r="B569" s="54"/>
      <c r="C569" s="54"/>
      <c r="D569" s="91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176"/>
      <c r="Q569" s="178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/>
      <c r="BJ569" s="54"/>
      <c r="BK569" s="54"/>
      <c r="BL569" s="54"/>
      <c r="BM569" s="54"/>
      <c r="BN569" s="54"/>
      <c r="BO569" s="54"/>
      <c r="BP569" s="54"/>
      <c r="BQ569" s="54"/>
      <c r="BR569" s="54"/>
      <c r="BS569" s="54"/>
      <c r="BT569" s="54"/>
      <c r="BU569" s="54"/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4"/>
      <c r="CT569" s="54"/>
      <c r="CU569" s="54"/>
      <c r="CV569" s="54"/>
      <c r="CW569" s="54"/>
      <c r="CX569" s="54"/>
      <c r="CY569" s="54"/>
      <c r="CZ569" s="54"/>
      <c r="DA569" s="54"/>
      <c r="DB569" s="54"/>
      <c r="DC569" s="54"/>
      <c r="DD569" s="54"/>
    </row>
    <row r="570" spans="1:108">
      <c r="A570" s="82"/>
      <c r="B570" s="54"/>
      <c r="C570" s="54"/>
      <c r="D570" s="91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176"/>
      <c r="Q570" s="178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B570" s="54"/>
      <c r="BC570" s="54"/>
      <c r="BD570" s="54"/>
      <c r="BE570" s="54"/>
      <c r="BF570" s="54"/>
      <c r="BG570" s="54"/>
      <c r="BH570" s="54"/>
      <c r="BI570" s="54"/>
      <c r="BJ570" s="54"/>
      <c r="BK570" s="54"/>
      <c r="BL570" s="54"/>
      <c r="BM570" s="54"/>
      <c r="BN570" s="54"/>
      <c r="BO570" s="54"/>
      <c r="BP570" s="54"/>
      <c r="BQ570" s="54"/>
      <c r="BR570" s="54"/>
      <c r="BS570" s="54"/>
      <c r="BT570" s="54"/>
      <c r="BU570" s="54"/>
      <c r="BV570" s="54"/>
      <c r="BW570" s="54"/>
      <c r="BX570" s="54"/>
      <c r="BY570" s="54"/>
      <c r="BZ570" s="54"/>
      <c r="CA570" s="54"/>
      <c r="CB570" s="54"/>
      <c r="CC570" s="54"/>
      <c r="CD570" s="54"/>
      <c r="CE570" s="54"/>
      <c r="CF570" s="54"/>
      <c r="CG570" s="54"/>
      <c r="CH570" s="54"/>
      <c r="CI570" s="54"/>
      <c r="CJ570" s="54"/>
      <c r="CK570" s="54"/>
      <c r="CL570" s="54"/>
      <c r="CM570" s="54"/>
      <c r="CN570" s="54"/>
      <c r="CO570" s="54"/>
      <c r="CP570" s="54"/>
      <c r="CQ570" s="54"/>
      <c r="CR570" s="54"/>
      <c r="CS570" s="54"/>
      <c r="CT570" s="54"/>
      <c r="CU570" s="54"/>
      <c r="CV570" s="54"/>
      <c r="CW570" s="54"/>
      <c r="CX570" s="54"/>
      <c r="CY570" s="54"/>
      <c r="CZ570" s="54"/>
      <c r="DA570" s="54"/>
      <c r="DB570" s="54"/>
      <c r="DC570" s="54"/>
      <c r="DD570" s="54"/>
    </row>
    <row r="571" spans="1:108">
      <c r="A571" s="82"/>
      <c r="B571" s="54"/>
      <c r="C571" s="54"/>
      <c r="D571" s="91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176"/>
      <c r="Q571" s="178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B571" s="54"/>
      <c r="BC571" s="54"/>
      <c r="BD571" s="54"/>
      <c r="BE571" s="54"/>
      <c r="BF571" s="54"/>
      <c r="BG571" s="54"/>
      <c r="BH571" s="54"/>
      <c r="BI571" s="54"/>
      <c r="BJ571" s="54"/>
      <c r="BK571" s="54"/>
      <c r="BL571" s="54"/>
      <c r="BM571" s="54"/>
      <c r="BN571" s="54"/>
      <c r="BO571" s="54"/>
      <c r="BP571" s="54"/>
      <c r="BQ571" s="54"/>
      <c r="BR571" s="54"/>
      <c r="BS571" s="54"/>
      <c r="BT571" s="54"/>
      <c r="BU571" s="54"/>
      <c r="BV571" s="54"/>
      <c r="BW571" s="54"/>
      <c r="BX571" s="54"/>
      <c r="BY571" s="54"/>
      <c r="BZ571" s="54"/>
      <c r="CA571" s="54"/>
      <c r="CB571" s="54"/>
      <c r="CC571" s="54"/>
      <c r="CD571" s="54"/>
      <c r="CE571" s="54"/>
      <c r="CF571" s="54"/>
      <c r="CG571" s="54"/>
      <c r="CH571" s="54"/>
      <c r="CI571" s="54"/>
      <c r="CJ571" s="54"/>
      <c r="CK571" s="54"/>
      <c r="CL571" s="54"/>
      <c r="CM571" s="54"/>
      <c r="CN571" s="54"/>
      <c r="CO571" s="54"/>
      <c r="CP571" s="54"/>
      <c r="CQ571" s="54"/>
      <c r="CR571" s="54"/>
      <c r="CS571" s="54"/>
      <c r="CT571" s="54"/>
      <c r="CU571" s="54"/>
      <c r="CV571" s="54"/>
      <c r="CW571" s="54"/>
      <c r="CX571" s="54"/>
      <c r="CY571" s="54"/>
      <c r="CZ571" s="54"/>
      <c r="DA571" s="54"/>
      <c r="DB571" s="54"/>
      <c r="DC571" s="54"/>
      <c r="DD571" s="54"/>
    </row>
    <row r="572" spans="1:108">
      <c r="A572" s="82"/>
      <c r="B572" s="54"/>
      <c r="C572" s="54"/>
      <c r="D572" s="91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176"/>
      <c r="Q572" s="178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B572" s="54"/>
      <c r="BC572" s="54"/>
      <c r="BD572" s="54"/>
      <c r="BE572" s="54"/>
      <c r="BF572" s="54"/>
      <c r="BG572" s="54"/>
      <c r="BH572" s="54"/>
      <c r="BI572" s="54"/>
      <c r="BJ572" s="54"/>
      <c r="BK572" s="54"/>
      <c r="BL572" s="54"/>
      <c r="BM572" s="54"/>
      <c r="BN572" s="54"/>
      <c r="BO572" s="54"/>
      <c r="BP572" s="54"/>
      <c r="BQ572" s="54"/>
      <c r="BR572" s="54"/>
      <c r="BS572" s="54"/>
      <c r="BT572" s="54"/>
      <c r="BU572" s="54"/>
      <c r="BV572" s="54"/>
      <c r="BW572" s="54"/>
      <c r="BX572" s="54"/>
      <c r="BY572" s="54"/>
      <c r="BZ572" s="54"/>
      <c r="CA572" s="54"/>
      <c r="CB572" s="54"/>
      <c r="CC572" s="54"/>
      <c r="CD572" s="54"/>
      <c r="CE572" s="54"/>
      <c r="CF572" s="54"/>
      <c r="CG572" s="54"/>
      <c r="CH572" s="54"/>
      <c r="CI572" s="54"/>
      <c r="CJ572" s="54"/>
      <c r="CK572" s="54"/>
      <c r="CL572" s="54"/>
      <c r="CM572" s="54"/>
      <c r="CN572" s="54"/>
      <c r="CO572" s="54"/>
      <c r="CP572" s="54"/>
      <c r="CQ572" s="54"/>
      <c r="CR572" s="54"/>
      <c r="CS572" s="54"/>
      <c r="CT572" s="54"/>
      <c r="CU572" s="54"/>
      <c r="CV572" s="54"/>
      <c r="CW572" s="54"/>
      <c r="CX572" s="54"/>
      <c r="CY572" s="54"/>
      <c r="CZ572" s="54"/>
      <c r="DA572" s="54"/>
      <c r="DB572" s="54"/>
      <c r="DC572" s="54"/>
      <c r="DD572" s="54"/>
    </row>
    <row r="573" spans="1:108">
      <c r="A573" s="82"/>
      <c r="B573" s="54"/>
      <c r="C573" s="54"/>
      <c r="D573" s="91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176"/>
      <c r="Q573" s="178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B573" s="54"/>
      <c r="BC573" s="54"/>
      <c r="BD573" s="54"/>
      <c r="BE573" s="54"/>
      <c r="BF573" s="54"/>
      <c r="BG573" s="54"/>
      <c r="BH573" s="54"/>
      <c r="BI573" s="54"/>
      <c r="BJ573" s="54"/>
      <c r="BK573" s="54"/>
      <c r="BL573" s="54"/>
      <c r="BM573" s="54"/>
      <c r="BN573" s="54"/>
      <c r="BO573" s="54"/>
      <c r="BP573" s="54"/>
      <c r="BQ573" s="54"/>
      <c r="BR573" s="54"/>
      <c r="BS573" s="54"/>
      <c r="BT573" s="54"/>
      <c r="BU573" s="54"/>
      <c r="BV573" s="54"/>
      <c r="BW573" s="54"/>
      <c r="BX573" s="54"/>
      <c r="BY573" s="54"/>
      <c r="BZ573" s="54"/>
      <c r="CA573" s="54"/>
      <c r="CB573" s="54"/>
      <c r="CC573" s="54"/>
      <c r="CD573" s="54"/>
      <c r="CE573" s="54"/>
      <c r="CF573" s="54"/>
      <c r="CG573" s="54"/>
      <c r="CH573" s="54"/>
      <c r="CI573" s="54"/>
      <c r="CJ573" s="54"/>
      <c r="CK573" s="54"/>
      <c r="CL573" s="54"/>
      <c r="CM573" s="54"/>
      <c r="CN573" s="54"/>
      <c r="CO573" s="54"/>
      <c r="CP573" s="54"/>
      <c r="CQ573" s="54"/>
      <c r="CR573" s="54"/>
      <c r="CS573" s="54"/>
      <c r="CT573" s="54"/>
      <c r="CU573" s="54"/>
      <c r="CV573" s="54"/>
      <c r="CW573" s="54"/>
      <c r="CX573" s="54"/>
      <c r="CY573" s="54"/>
      <c r="CZ573" s="54"/>
      <c r="DA573" s="54"/>
      <c r="DB573" s="54"/>
      <c r="DC573" s="54"/>
      <c r="DD573" s="54"/>
    </row>
    <row r="574" spans="1:108">
      <c r="A574" s="82"/>
      <c r="B574" s="54"/>
      <c r="C574" s="54"/>
      <c r="D574" s="91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176"/>
      <c r="Q574" s="178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/>
      <c r="BK574" s="54"/>
      <c r="BL574" s="54"/>
      <c r="BM574" s="54"/>
      <c r="BN574" s="54"/>
      <c r="BO574" s="54"/>
      <c r="BP574" s="54"/>
      <c r="BQ574" s="54"/>
      <c r="BR574" s="54"/>
      <c r="BS574" s="54"/>
      <c r="BT574" s="54"/>
      <c r="BU574" s="54"/>
      <c r="BV574" s="54"/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4"/>
      <c r="CT574" s="54"/>
      <c r="CU574" s="54"/>
      <c r="CV574" s="54"/>
      <c r="CW574" s="54"/>
      <c r="CX574" s="54"/>
      <c r="CY574" s="54"/>
      <c r="CZ574" s="54"/>
      <c r="DA574" s="54"/>
      <c r="DB574" s="54"/>
      <c r="DC574" s="54"/>
      <c r="DD574" s="54"/>
    </row>
    <row r="575" spans="1:108">
      <c r="A575" s="82"/>
      <c r="B575" s="54"/>
      <c r="C575" s="54"/>
      <c r="D575" s="91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176"/>
      <c r="Q575" s="178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B575" s="54"/>
      <c r="BC575" s="54"/>
      <c r="BD575" s="54"/>
      <c r="BE575" s="54"/>
      <c r="BF575" s="54"/>
      <c r="BG575" s="54"/>
      <c r="BH575" s="54"/>
      <c r="BI575" s="54"/>
      <c r="BJ575" s="54"/>
      <c r="BK575" s="54"/>
      <c r="BL575" s="54"/>
      <c r="BM575" s="54"/>
      <c r="BN575" s="54"/>
      <c r="BO575" s="54"/>
      <c r="BP575" s="54"/>
      <c r="BQ575" s="54"/>
      <c r="BR575" s="54"/>
      <c r="BS575" s="54"/>
      <c r="BT575" s="54"/>
      <c r="BU575" s="54"/>
      <c r="BV575" s="54"/>
      <c r="BW575" s="54"/>
      <c r="BX575" s="54"/>
      <c r="BY575" s="54"/>
      <c r="BZ575" s="54"/>
      <c r="CA575" s="54"/>
      <c r="CB575" s="54"/>
      <c r="CC575" s="54"/>
      <c r="CD575" s="54"/>
      <c r="CE575" s="54"/>
      <c r="CF575" s="54"/>
      <c r="CG575" s="54"/>
      <c r="CH575" s="54"/>
      <c r="CI575" s="54"/>
      <c r="CJ575" s="54"/>
      <c r="CK575" s="54"/>
      <c r="CL575" s="54"/>
      <c r="CM575" s="54"/>
      <c r="CN575" s="54"/>
      <c r="CO575" s="54"/>
      <c r="CP575" s="54"/>
      <c r="CQ575" s="54"/>
      <c r="CR575" s="54"/>
      <c r="CS575" s="54"/>
      <c r="CT575" s="54"/>
      <c r="CU575" s="54"/>
      <c r="CV575" s="54"/>
      <c r="CW575" s="54"/>
      <c r="CX575" s="54"/>
      <c r="CY575" s="54"/>
      <c r="CZ575" s="54"/>
      <c r="DA575" s="54"/>
      <c r="DB575" s="54"/>
      <c r="DC575" s="54"/>
      <c r="DD575" s="54"/>
    </row>
    <row r="576" spans="1:108">
      <c r="A576" s="82"/>
      <c r="B576" s="54"/>
      <c r="C576" s="54"/>
      <c r="D576" s="91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176"/>
      <c r="Q576" s="178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B576" s="54"/>
      <c r="BC576" s="54"/>
      <c r="BD576" s="54"/>
      <c r="BE576" s="54"/>
      <c r="BF576" s="54"/>
      <c r="BG576" s="54"/>
      <c r="BH576" s="54"/>
      <c r="BI576" s="54"/>
      <c r="BJ576" s="54"/>
      <c r="BK576" s="54"/>
      <c r="BL576" s="54"/>
      <c r="BM576" s="54"/>
      <c r="BN576" s="54"/>
      <c r="BO576" s="54"/>
      <c r="BP576" s="54"/>
      <c r="BQ576" s="54"/>
      <c r="BR576" s="54"/>
      <c r="BS576" s="54"/>
      <c r="BT576" s="54"/>
      <c r="BU576" s="54"/>
      <c r="BV576" s="54"/>
      <c r="BW576" s="54"/>
      <c r="BX576" s="54"/>
      <c r="BY576" s="54"/>
      <c r="BZ576" s="54"/>
      <c r="CA576" s="54"/>
      <c r="CB576" s="54"/>
      <c r="CC576" s="54"/>
      <c r="CD576" s="54"/>
      <c r="CE576" s="54"/>
      <c r="CF576" s="54"/>
      <c r="CG576" s="54"/>
      <c r="CH576" s="54"/>
      <c r="CI576" s="54"/>
      <c r="CJ576" s="54"/>
      <c r="CK576" s="54"/>
      <c r="CL576" s="54"/>
      <c r="CM576" s="54"/>
      <c r="CN576" s="54"/>
      <c r="CO576" s="54"/>
      <c r="CP576" s="54"/>
      <c r="CQ576" s="54"/>
      <c r="CR576" s="54"/>
      <c r="CS576" s="54"/>
      <c r="CT576" s="54"/>
      <c r="CU576" s="54"/>
      <c r="CV576" s="54"/>
      <c r="CW576" s="54"/>
      <c r="CX576" s="54"/>
      <c r="CY576" s="54"/>
      <c r="CZ576" s="54"/>
      <c r="DA576" s="54"/>
      <c r="DB576" s="54"/>
      <c r="DC576" s="54"/>
      <c r="DD576" s="54"/>
    </row>
    <row r="577" spans="1:108">
      <c r="A577" s="82"/>
      <c r="B577" s="54"/>
      <c r="C577" s="54"/>
      <c r="D577" s="91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176"/>
      <c r="Q577" s="178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B577" s="54"/>
      <c r="BC577" s="54"/>
      <c r="BD577" s="54"/>
      <c r="BE577" s="54"/>
      <c r="BF577" s="54"/>
      <c r="BG577" s="54"/>
      <c r="BH577" s="54"/>
      <c r="BI577" s="54"/>
      <c r="BJ577" s="54"/>
      <c r="BK577" s="54"/>
      <c r="BL577" s="54"/>
      <c r="BM577" s="54"/>
      <c r="BN577" s="54"/>
      <c r="BO577" s="54"/>
      <c r="BP577" s="54"/>
      <c r="BQ577" s="54"/>
      <c r="BR577" s="54"/>
      <c r="BS577" s="54"/>
      <c r="BT577" s="54"/>
      <c r="BU577" s="54"/>
      <c r="BV577" s="54"/>
      <c r="BW577" s="54"/>
      <c r="BX577" s="54"/>
      <c r="BY577" s="54"/>
      <c r="BZ577" s="54"/>
      <c r="CA577" s="54"/>
      <c r="CB577" s="54"/>
      <c r="CC577" s="54"/>
      <c r="CD577" s="54"/>
      <c r="CE577" s="54"/>
      <c r="CF577" s="54"/>
      <c r="CG577" s="54"/>
      <c r="CH577" s="54"/>
      <c r="CI577" s="54"/>
      <c r="CJ577" s="54"/>
      <c r="CK577" s="54"/>
      <c r="CL577" s="54"/>
      <c r="CM577" s="54"/>
      <c r="CN577" s="54"/>
      <c r="CO577" s="54"/>
      <c r="CP577" s="54"/>
      <c r="CQ577" s="54"/>
      <c r="CR577" s="54"/>
      <c r="CS577" s="54"/>
      <c r="CT577" s="54"/>
      <c r="CU577" s="54"/>
      <c r="CV577" s="54"/>
      <c r="CW577" s="54"/>
      <c r="CX577" s="54"/>
      <c r="CY577" s="54"/>
      <c r="CZ577" s="54"/>
      <c r="DA577" s="54"/>
      <c r="DB577" s="54"/>
      <c r="DC577" s="54"/>
      <c r="DD577" s="54"/>
    </row>
    <row r="578" spans="1:108">
      <c r="A578" s="82"/>
      <c r="B578" s="54"/>
      <c r="C578" s="54"/>
      <c r="D578" s="91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176"/>
      <c r="Q578" s="178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B578" s="54"/>
      <c r="BC578" s="54"/>
      <c r="BD578" s="54"/>
      <c r="BE578" s="54"/>
      <c r="BF578" s="54"/>
      <c r="BG578" s="54"/>
      <c r="BH578" s="54"/>
      <c r="BI578" s="54"/>
      <c r="BJ578" s="54"/>
      <c r="BK578" s="54"/>
      <c r="BL578" s="54"/>
      <c r="BM578" s="54"/>
      <c r="BN578" s="54"/>
      <c r="BO578" s="54"/>
      <c r="BP578" s="54"/>
      <c r="BQ578" s="54"/>
      <c r="BR578" s="54"/>
      <c r="BS578" s="54"/>
      <c r="BT578" s="54"/>
      <c r="BU578" s="54"/>
      <c r="BV578" s="54"/>
      <c r="BW578" s="54"/>
      <c r="BX578" s="54"/>
      <c r="BY578" s="54"/>
      <c r="BZ578" s="54"/>
      <c r="CA578" s="54"/>
      <c r="CB578" s="54"/>
      <c r="CC578" s="54"/>
      <c r="CD578" s="54"/>
      <c r="CE578" s="54"/>
      <c r="CF578" s="54"/>
      <c r="CG578" s="54"/>
      <c r="CH578" s="54"/>
      <c r="CI578" s="54"/>
      <c r="CJ578" s="54"/>
      <c r="CK578" s="54"/>
      <c r="CL578" s="54"/>
      <c r="CM578" s="54"/>
      <c r="CN578" s="54"/>
      <c r="CO578" s="54"/>
      <c r="CP578" s="54"/>
      <c r="CQ578" s="54"/>
      <c r="CR578" s="54"/>
      <c r="CS578" s="54"/>
      <c r="CT578" s="54"/>
      <c r="CU578" s="54"/>
      <c r="CV578" s="54"/>
      <c r="CW578" s="54"/>
      <c r="CX578" s="54"/>
      <c r="CY578" s="54"/>
      <c r="CZ578" s="54"/>
      <c r="DA578" s="54"/>
      <c r="DB578" s="54"/>
      <c r="DC578" s="54"/>
      <c r="DD578" s="54"/>
    </row>
    <row r="579" spans="1:108">
      <c r="A579" s="82"/>
      <c r="B579" s="54"/>
      <c r="C579" s="54"/>
      <c r="D579" s="91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176"/>
      <c r="Q579" s="178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/>
      <c r="BK579" s="54"/>
      <c r="BL579" s="54"/>
      <c r="BM579" s="54"/>
      <c r="BN579" s="54"/>
      <c r="BO579" s="54"/>
      <c r="BP579" s="54"/>
      <c r="BQ579" s="54"/>
      <c r="BR579" s="54"/>
      <c r="BS579" s="54"/>
      <c r="BT579" s="54"/>
      <c r="BU579" s="54"/>
      <c r="BV579" s="54"/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4"/>
      <c r="CS579" s="54"/>
      <c r="CT579" s="54"/>
      <c r="CU579" s="54"/>
      <c r="CV579" s="54"/>
      <c r="CW579" s="54"/>
      <c r="CX579" s="54"/>
      <c r="CY579" s="54"/>
      <c r="CZ579" s="54"/>
      <c r="DA579" s="54"/>
      <c r="DB579" s="54"/>
      <c r="DC579" s="54"/>
      <c r="DD579" s="54"/>
    </row>
    <row r="580" spans="1:108">
      <c r="A580" s="82"/>
      <c r="B580" s="54"/>
      <c r="C580" s="54"/>
      <c r="D580" s="91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176"/>
      <c r="Q580" s="178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B580" s="54"/>
      <c r="BC580" s="54"/>
      <c r="BD580" s="54"/>
      <c r="BE580" s="54"/>
      <c r="BF580" s="54"/>
      <c r="BG580" s="54"/>
      <c r="BH580" s="54"/>
      <c r="BI580" s="54"/>
      <c r="BJ580" s="54"/>
      <c r="BK580" s="54"/>
      <c r="BL580" s="54"/>
      <c r="BM580" s="54"/>
      <c r="BN580" s="54"/>
      <c r="BO580" s="54"/>
      <c r="BP580" s="54"/>
      <c r="BQ580" s="54"/>
      <c r="BR580" s="54"/>
      <c r="BS580" s="54"/>
      <c r="BT580" s="54"/>
      <c r="BU580" s="54"/>
      <c r="BV580" s="54"/>
      <c r="BW580" s="54"/>
      <c r="BX580" s="54"/>
      <c r="BY580" s="54"/>
      <c r="BZ580" s="54"/>
      <c r="CA580" s="54"/>
      <c r="CB580" s="54"/>
      <c r="CC580" s="54"/>
      <c r="CD580" s="54"/>
      <c r="CE580" s="54"/>
      <c r="CF580" s="54"/>
      <c r="CG580" s="54"/>
      <c r="CH580" s="54"/>
      <c r="CI580" s="54"/>
      <c r="CJ580" s="54"/>
      <c r="CK580" s="54"/>
      <c r="CL580" s="54"/>
      <c r="CM580" s="54"/>
      <c r="CN580" s="54"/>
      <c r="CO580" s="54"/>
      <c r="CP580" s="54"/>
      <c r="CQ580" s="54"/>
      <c r="CR580" s="54"/>
      <c r="CS580" s="54"/>
      <c r="CT580" s="54"/>
      <c r="CU580" s="54"/>
      <c r="CV580" s="54"/>
      <c r="CW580" s="54"/>
      <c r="CX580" s="54"/>
      <c r="CY580" s="54"/>
      <c r="CZ580" s="54"/>
      <c r="DA580" s="54"/>
      <c r="DB580" s="54"/>
      <c r="DC580" s="54"/>
      <c r="DD580" s="54"/>
    </row>
    <row r="581" spans="1:108">
      <c r="A581" s="82"/>
      <c r="B581" s="54"/>
      <c r="C581" s="54"/>
      <c r="D581" s="91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176"/>
      <c r="Q581" s="178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B581" s="54"/>
      <c r="BC581" s="54"/>
      <c r="BD581" s="54"/>
      <c r="BE581" s="54"/>
      <c r="BF581" s="54"/>
      <c r="BG581" s="54"/>
      <c r="BH581" s="54"/>
      <c r="BI581" s="54"/>
      <c r="BJ581" s="54"/>
      <c r="BK581" s="54"/>
      <c r="BL581" s="54"/>
      <c r="BM581" s="54"/>
      <c r="BN581" s="54"/>
      <c r="BO581" s="54"/>
      <c r="BP581" s="54"/>
      <c r="BQ581" s="54"/>
      <c r="BR581" s="54"/>
      <c r="BS581" s="54"/>
      <c r="BT581" s="54"/>
      <c r="BU581" s="54"/>
      <c r="BV581" s="54"/>
      <c r="BW581" s="54"/>
      <c r="BX581" s="54"/>
      <c r="BY581" s="54"/>
      <c r="BZ581" s="54"/>
      <c r="CA581" s="54"/>
      <c r="CB581" s="54"/>
      <c r="CC581" s="54"/>
      <c r="CD581" s="54"/>
      <c r="CE581" s="54"/>
      <c r="CF581" s="54"/>
      <c r="CG581" s="54"/>
      <c r="CH581" s="54"/>
      <c r="CI581" s="54"/>
      <c r="CJ581" s="54"/>
      <c r="CK581" s="54"/>
      <c r="CL581" s="54"/>
      <c r="CM581" s="54"/>
      <c r="CN581" s="54"/>
      <c r="CO581" s="54"/>
      <c r="CP581" s="54"/>
      <c r="CQ581" s="54"/>
      <c r="CR581" s="54"/>
      <c r="CS581" s="54"/>
      <c r="CT581" s="54"/>
      <c r="CU581" s="54"/>
      <c r="CV581" s="54"/>
      <c r="CW581" s="54"/>
      <c r="CX581" s="54"/>
      <c r="CY581" s="54"/>
      <c r="CZ581" s="54"/>
      <c r="DA581" s="54"/>
      <c r="DB581" s="54"/>
      <c r="DC581" s="54"/>
      <c r="DD581" s="54"/>
    </row>
    <row r="582" spans="1:108">
      <c r="A582" s="82"/>
      <c r="B582" s="54"/>
      <c r="C582" s="54"/>
      <c r="D582" s="91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176"/>
      <c r="Q582" s="178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B582" s="54"/>
      <c r="BC582" s="54"/>
      <c r="BD582" s="54"/>
      <c r="BE582" s="54"/>
      <c r="BF582" s="54"/>
      <c r="BG582" s="54"/>
      <c r="BH582" s="54"/>
      <c r="BI582" s="54"/>
      <c r="BJ582" s="54"/>
      <c r="BK582" s="54"/>
      <c r="BL582" s="54"/>
      <c r="BM582" s="54"/>
      <c r="BN582" s="54"/>
      <c r="BO582" s="54"/>
      <c r="BP582" s="54"/>
      <c r="BQ582" s="54"/>
      <c r="BR582" s="54"/>
      <c r="BS582" s="54"/>
      <c r="BT582" s="54"/>
      <c r="BU582" s="54"/>
      <c r="BV582" s="54"/>
      <c r="BW582" s="54"/>
      <c r="BX582" s="54"/>
      <c r="BY582" s="54"/>
      <c r="BZ582" s="54"/>
      <c r="CA582" s="54"/>
      <c r="CB582" s="54"/>
      <c r="CC582" s="54"/>
      <c r="CD582" s="54"/>
      <c r="CE582" s="54"/>
      <c r="CF582" s="54"/>
      <c r="CG582" s="54"/>
      <c r="CH582" s="54"/>
      <c r="CI582" s="54"/>
      <c r="CJ582" s="54"/>
      <c r="CK582" s="54"/>
      <c r="CL582" s="54"/>
      <c r="CM582" s="54"/>
      <c r="CN582" s="54"/>
      <c r="CO582" s="54"/>
      <c r="CP582" s="54"/>
      <c r="CQ582" s="54"/>
      <c r="CR582" s="54"/>
      <c r="CS582" s="54"/>
      <c r="CT582" s="54"/>
      <c r="CU582" s="54"/>
      <c r="CV582" s="54"/>
      <c r="CW582" s="54"/>
      <c r="CX582" s="54"/>
      <c r="CY582" s="54"/>
      <c r="CZ582" s="54"/>
      <c r="DA582" s="54"/>
      <c r="DB582" s="54"/>
      <c r="DC582" s="54"/>
      <c r="DD582" s="54"/>
    </row>
    <row r="583" spans="1:108">
      <c r="A583" s="82"/>
      <c r="B583" s="54"/>
      <c r="C583" s="54"/>
      <c r="D583" s="91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176"/>
      <c r="Q583" s="178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B583" s="54"/>
      <c r="BC583" s="54"/>
      <c r="BD583" s="54"/>
      <c r="BE583" s="54"/>
      <c r="BF583" s="54"/>
      <c r="BG583" s="54"/>
      <c r="BH583" s="54"/>
      <c r="BI583" s="54"/>
      <c r="BJ583" s="54"/>
      <c r="BK583" s="54"/>
      <c r="BL583" s="54"/>
      <c r="BM583" s="54"/>
      <c r="BN583" s="54"/>
      <c r="BO583" s="54"/>
      <c r="BP583" s="54"/>
      <c r="BQ583" s="54"/>
      <c r="BR583" s="54"/>
      <c r="BS583" s="54"/>
      <c r="BT583" s="54"/>
      <c r="BU583" s="54"/>
      <c r="BV583" s="54"/>
      <c r="BW583" s="54"/>
      <c r="BX583" s="54"/>
      <c r="BY583" s="54"/>
      <c r="BZ583" s="54"/>
      <c r="CA583" s="54"/>
      <c r="CB583" s="54"/>
      <c r="CC583" s="54"/>
      <c r="CD583" s="54"/>
      <c r="CE583" s="54"/>
      <c r="CF583" s="54"/>
      <c r="CG583" s="54"/>
      <c r="CH583" s="54"/>
      <c r="CI583" s="54"/>
      <c r="CJ583" s="54"/>
      <c r="CK583" s="54"/>
      <c r="CL583" s="54"/>
      <c r="CM583" s="54"/>
      <c r="CN583" s="54"/>
      <c r="CO583" s="54"/>
      <c r="CP583" s="54"/>
      <c r="CQ583" s="54"/>
      <c r="CR583" s="54"/>
      <c r="CS583" s="54"/>
      <c r="CT583" s="54"/>
      <c r="CU583" s="54"/>
      <c r="CV583" s="54"/>
      <c r="CW583" s="54"/>
      <c r="CX583" s="54"/>
      <c r="CY583" s="54"/>
      <c r="CZ583" s="54"/>
      <c r="DA583" s="54"/>
      <c r="DB583" s="54"/>
      <c r="DC583" s="54"/>
      <c r="DD583" s="54"/>
    </row>
    <row r="584" spans="1:108">
      <c r="A584" s="82"/>
      <c r="B584" s="54"/>
      <c r="C584" s="54"/>
      <c r="D584" s="91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176"/>
      <c r="Q584" s="178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/>
      <c r="BL584" s="54"/>
      <c r="BM584" s="54"/>
      <c r="BN584" s="54"/>
      <c r="BO584" s="54"/>
      <c r="BP584" s="54"/>
      <c r="BQ584" s="54"/>
      <c r="BR584" s="54"/>
      <c r="BS584" s="54"/>
      <c r="BT584" s="54"/>
      <c r="BU584" s="54"/>
      <c r="BV584" s="54"/>
      <c r="BW584" s="54"/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4"/>
      <c r="CS584" s="54"/>
      <c r="CT584" s="54"/>
      <c r="CU584" s="54"/>
      <c r="CV584" s="54"/>
      <c r="CW584" s="54"/>
      <c r="CX584" s="54"/>
      <c r="CY584" s="54"/>
      <c r="CZ584" s="54"/>
      <c r="DA584" s="54"/>
      <c r="DB584" s="54"/>
      <c r="DC584" s="54"/>
      <c r="DD584" s="54"/>
    </row>
    <row r="585" spans="1:108">
      <c r="A585" s="82"/>
      <c r="B585" s="54"/>
      <c r="C585" s="54"/>
      <c r="D585" s="91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176"/>
      <c r="Q585" s="178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B585" s="54"/>
      <c r="BC585" s="54"/>
      <c r="BD585" s="54"/>
      <c r="BE585" s="54"/>
      <c r="BF585" s="54"/>
      <c r="BG585" s="54"/>
      <c r="BH585" s="54"/>
      <c r="BI585" s="54"/>
      <c r="BJ585" s="54"/>
      <c r="BK585" s="54"/>
      <c r="BL585" s="54"/>
      <c r="BM585" s="54"/>
      <c r="BN585" s="54"/>
      <c r="BO585" s="54"/>
      <c r="BP585" s="54"/>
      <c r="BQ585" s="54"/>
      <c r="BR585" s="54"/>
      <c r="BS585" s="54"/>
      <c r="BT585" s="54"/>
      <c r="BU585" s="54"/>
      <c r="BV585" s="54"/>
      <c r="BW585" s="54"/>
      <c r="BX585" s="54"/>
      <c r="BY585" s="54"/>
      <c r="BZ585" s="54"/>
      <c r="CA585" s="54"/>
      <c r="CB585" s="54"/>
      <c r="CC585" s="54"/>
      <c r="CD585" s="54"/>
      <c r="CE585" s="54"/>
      <c r="CF585" s="54"/>
      <c r="CG585" s="54"/>
      <c r="CH585" s="54"/>
      <c r="CI585" s="54"/>
      <c r="CJ585" s="54"/>
      <c r="CK585" s="54"/>
      <c r="CL585" s="54"/>
      <c r="CM585" s="54"/>
      <c r="CN585" s="54"/>
      <c r="CO585" s="54"/>
      <c r="CP585" s="54"/>
      <c r="CQ585" s="54"/>
      <c r="CR585" s="54"/>
      <c r="CS585" s="54"/>
      <c r="CT585" s="54"/>
      <c r="CU585" s="54"/>
      <c r="CV585" s="54"/>
      <c r="CW585" s="54"/>
      <c r="CX585" s="54"/>
      <c r="CY585" s="54"/>
      <c r="CZ585" s="54"/>
      <c r="DA585" s="54"/>
      <c r="DB585" s="54"/>
      <c r="DC585" s="54"/>
      <c r="DD585" s="54"/>
    </row>
    <row r="586" spans="1:108">
      <c r="A586" s="82"/>
      <c r="B586" s="54"/>
      <c r="C586" s="54"/>
      <c r="D586" s="91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176"/>
      <c r="Q586" s="178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B586" s="54"/>
      <c r="BC586" s="54"/>
      <c r="BD586" s="54"/>
      <c r="BE586" s="54"/>
      <c r="BF586" s="54"/>
      <c r="BG586" s="54"/>
      <c r="BH586" s="54"/>
      <c r="BI586" s="54"/>
      <c r="BJ586" s="54"/>
      <c r="BK586" s="54"/>
      <c r="BL586" s="54"/>
      <c r="BM586" s="54"/>
      <c r="BN586" s="54"/>
      <c r="BO586" s="54"/>
      <c r="BP586" s="54"/>
      <c r="BQ586" s="54"/>
      <c r="BR586" s="54"/>
      <c r="BS586" s="54"/>
      <c r="BT586" s="54"/>
      <c r="BU586" s="54"/>
      <c r="BV586" s="54"/>
      <c r="BW586" s="54"/>
      <c r="BX586" s="54"/>
      <c r="BY586" s="54"/>
      <c r="BZ586" s="54"/>
      <c r="CA586" s="54"/>
      <c r="CB586" s="54"/>
      <c r="CC586" s="54"/>
      <c r="CD586" s="54"/>
      <c r="CE586" s="54"/>
      <c r="CF586" s="54"/>
      <c r="CG586" s="54"/>
      <c r="CH586" s="54"/>
      <c r="CI586" s="54"/>
      <c r="CJ586" s="54"/>
      <c r="CK586" s="54"/>
      <c r="CL586" s="54"/>
      <c r="CM586" s="54"/>
      <c r="CN586" s="54"/>
      <c r="CO586" s="54"/>
      <c r="CP586" s="54"/>
      <c r="CQ586" s="54"/>
      <c r="CR586" s="54"/>
      <c r="CS586" s="54"/>
      <c r="CT586" s="54"/>
      <c r="CU586" s="54"/>
      <c r="CV586" s="54"/>
      <c r="CW586" s="54"/>
      <c r="CX586" s="54"/>
      <c r="CY586" s="54"/>
      <c r="CZ586" s="54"/>
      <c r="DA586" s="54"/>
      <c r="DB586" s="54"/>
      <c r="DC586" s="54"/>
      <c r="DD586" s="54"/>
    </row>
    <row r="587" spans="1:108">
      <c r="A587" s="82"/>
      <c r="B587" s="54"/>
      <c r="C587" s="54"/>
      <c r="D587" s="91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176"/>
      <c r="Q587" s="178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B587" s="54"/>
      <c r="BC587" s="54"/>
      <c r="BD587" s="54"/>
      <c r="BE587" s="54"/>
      <c r="BF587" s="54"/>
      <c r="BG587" s="54"/>
      <c r="BH587" s="54"/>
      <c r="BI587" s="54"/>
      <c r="BJ587" s="54"/>
      <c r="BK587" s="54"/>
      <c r="BL587" s="54"/>
      <c r="BM587" s="54"/>
      <c r="BN587" s="54"/>
      <c r="BO587" s="54"/>
      <c r="BP587" s="54"/>
      <c r="BQ587" s="54"/>
      <c r="BR587" s="54"/>
      <c r="BS587" s="54"/>
      <c r="BT587" s="54"/>
      <c r="BU587" s="54"/>
      <c r="BV587" s="54"/>
      <c r="BW587" s="54"/>
      <c r="BX587" s="54"/>
      <c r="BY587" s="54"/>
      <c r="BZ587" s="54"/>
      <c r="CA587" s="54"/>
      <c r="CB587" s="54"/>
      <c r="CC587" s="54"/>
      <c r="CD587" s="54"/>
      <c r="CE587" s="54"/>
      <c r="CF587" s="54"/>
      <c r="CG587" s="54"/>
      <c r="CH587" s="54"/>
      <c r="CI587" s="54"/>
      <c r="CJ587" s="54"/>
      <c r="CK587" s="54"/>
      <c r="CL587" s="54"/>
      <c r="CM587" s="54"/>
      <c r="CN587" s="54"/>
      <c r="CO587" s="54"/>
      <c r="CP587" s="54"/>
      <c r="CQ587" s="54"/>
      <c r="CR587" s="54"/>
      <c r="CS587" s="54"/>
      <c r="CT587" s="54"/>
      <c r="CU587" s="54"/>
      <c r="CV587" s="54"/>
      <c r="CW587" s="54"/>
      <c r="CX587" s="54"/>
      <c r="CY587" s="54"/>
      <c r="CZ587" s="54"/>
      <c r="DA587" s="54"/>
      <c r="DB587" s="54"/>
      <c r="DC587" s="54"/>
      <c r="DD587" s="54"/>
    </row>
    <row r="588" spans="1:108">
      <c r="A588" s="82"/>
      <c r="B588" s="54"/>
      <c r="C588" s="54"/>
      <c r="D588" s="91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176"/>
      <c r="Q588" s="178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B588" s="54"/>
      <c r="BC588" s="54"/>
      <c r="BD588" s="54"/>
      <c r="BE588" s="54"/>
      <c r="BF588" s="54"/>
      <c r="BG588" s="54"/>
      <c r="BH588" s="54"/>
      <c r="BI588" s="54"/>
      <c r="BJ588" s="54"/>
      <c r="BK588" s="54"/>
      <c r="BL588" s="54"/>
      <c r="BM588" s="54"/>
      <c r="BN588" s="54"/>
      <c r="BO588" s="54"/>
      <c r="BP588" s="54"/>
      <c r="BQ588" s="54"/>
      <c r="BR588" s="54"/>
      <c r="BS588" s="54"/>
      <c r="BT588" s="54"/>
      <c r="BU588" s="54"/>
      <c r="BV588" s="54"/>
      <c r="BW588" s="54"/>
      <c r="BX588" s="54"/>
      <c r="BY588" s="54"/>
      <c r="BZ588" s="54"/>
      <c r="CA588" s="54"/>
      <c r="CB588" s="54"/>
      <c r="CC588" s="54"/>
      <c r="CD588" s="54"/>
      <c r="CE588" s="54"/>
      <c r="CF588" s="54"/>
      <c r="CG588" s="54"/>
      <c r="CH588" s="54"/>
      <c r="CI588" s="54"/>
      <c r="CJ588" s="54"/>
      <c r="CK588" s="54"/>
      <c r="CL588" s="54"/>
      <c r="CM588" s="54"/>
      <c r="CN588" s="54"/>
      <c r="CO588" s="54"/>
      <c r="CP588" s="54"/>
      <c r="CQ588" s="54"/>
      <c r="CR588" s="54"/>
      <c r="CS588" s="54"/>
      <c r="CT588" s="54"/>
      <c r="CU588" s="54"/>
      <c r="CV588" s="54"/>
      <c r="CW588" s="54"/>
      <c r="CX588" s="54"/>
      <c r="CY588" s="54"/>
      <c r="CZ588" s="54"/>
      <c r="DA588" s="54"/>
      <c r="DB588" s="54"/>
      <c r="DC588" s="54"/>
      <c r="DD588" s="54"/>
    </row>
    <row r="589" spans="1:108">
      <c r="A589" s="82"/>
      <c r="B589" s="54"/>
      <c r="C589" s="54"/>
      <c r="D589" s="91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176"/>
      <c r="Q589" s="178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/>
      <c r="BL589" s="54"/>
      <c r="BM589" s="54"/>
      <c r="BN589" s="54"/>
      <c r="BO589" s="54"/>
      <c r="BP589" s="54"/>
      <c r="BQ589" s="54"/>
      <c r="BR589" s="54"/>
      <c r="BS589" s="54"/>
      <c r="BT589" s="54"/>
      <c r="BU589" s="54"/>
      <c r="BV589" s="54"/>
      <c r="BW589" s="54"/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4"/>
      <c r="CS589" s="54"/>
      <c r="CT589" s="54"/>
      <c r="CU589" s="54"/>
      <c r="CV589" s="54"/>
      <c r="CW589" s="54"/>
      <c r="CX589" s="54"/>
      <c r="CY589" s="54"/>
      <c r="CZ589" s="54"/>
      <c r="DA589" s="54"/>
      <c r="DB589" s="54"/>
      <c r="DC589" s="54"/>
      <c r="DD589" s="54"/>
    </row>
    <row r="590" spans="1:108">
      <c r="A590" s="82"/>
      <c r="B590" s="54"/>
      <c r="C590" s="54"/>
      <c r="D590" s="91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176"/>
      <c r="Q590" s="178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B590" s="54"/>
      <c r="BC590" s="54"/>
      <c r="BD590" s="54"/>
      <c r="BE590" s="54"/>
      <c r="BF590" s="54"/>
      <c r="BG590" s="54"/>
      <c r="BH590" s="54"/>
      <c r="BI590" s="54"/>
      <c r="BJ590" s="54"/>
      <c r="BK590" s="54"/>
      <c r="BL590" s="54"/>
      <c r="BM590" s="54"/>
      <c r="BN590" s="54"/>
      <c r="BO590" s="54"/>
      <c r="BP590" s="54"/>
      <c r="BQ590" s="54"/>
      <c r="BR590" s="54"/>
      <c r="BS590" s="54"/>
      <c r="BT590" s="54"/>
      <c r="BU590" s="54"/>
      <c r="BV590" s="54"/>
      <c r="BW590" s="54"/>
      <c r="BX590" s="54"/>
      <c r="BY590" s="54"/>
      <c r="BZ590" s="54"/>
      <c r="CA590" s="54"/>
      <c r="CB590" s="54"/>
      <c r="CC590" s="54"/>
      <c r="CD590" s="54"/>
      <c r="CE590" s="54"/>
      <c r="CF590" s="54"/>
      <c r="CG590" s="54"/>
      <c r="CH590" s="54"/>
      <c r="CI590" s="54"/>
      <c r="CJ590" s="54"/>
      <c r="CK590" s="54"/>
      <c r="CL590" s="54"/>
      <c r="CM590" s="54"/>
      <c r="CN590" s="54"/>
      <c r="CO590" s="54"/>
      <c r="CP590" s="54"/>
      <c r="CQ590" s="54"/>
      <c r="CR590" s="54"/>
      <c r="CS590" s="54"/>
      <c r="CT590" s="54"/>
      <c r="CU590" s="54"/>
      <c r="CV590" s="54"/>
      <c r="CW590" s="54"/>
      <c r="CX590" s="54"/>
      <c r="CY590" s="54"/>
      <c r="CZ590" s="54"/>
      <c r="DA590" s="54"/>
      <c r="DB590" s="54"/>
      <c r="DC590" s="54"/>
      <c r="DD590" s="54"/>
    </row>
    <row r="591" spans="1:108">
      <c r="A591" s="82"/>
      <c r="B591" s="54"/>
      <c r="C591" s="54"/>
      <c r="D591" s="91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176"/>
      <c r="Q591" s="178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B591" s="54"/>
      <c r="BC591" s="54"/>
      <c r="BD591" s="54"/>
      <c r="BE591" s="54"/>
      <c r="BF591" s="54"/>
      <c r="BG591" s="54"/>
      <c r="BH591" s="54"/>
      <c r="BI591" s="54"/>
      <c r="BJ591" s="54"/>
      <c r="BK591" s="54"/>
      <c r="BL591" s="54"/>
      <c r="BM591" s="54"/>
      <c r="BN591" s="54"/>
      <c r="BO591" s="54"/>
      <c r="BP591" s="54"/>
      <c r="BQ591" s="54"/>
      <c r="BR591" s="54"/>
      <c r="BS591" s="54"/>
      <c r="BT591" s="54"/>
      <c r="BU591" s="54"/>
      <c r="BV591" s="54"/>
      <c r="BW591" s="54"/>
      <c r="BX591" s="54"/>
      <c r="BY591" s="54"/>
      <c r="BZ591" s="54"/>
      <c r="CA591" s="54"/>
      <c r="CB591" s="54"/>
      <c r="CC591" s="54"/>
      <c r="CD591" s="54"/>
      <c r="CE591" s="54"/>
      <c r="CF591" s="54"/>
      <c r="CG591" s="54"/>
      <c r="CH591" s="54"/>
      <c r="CI591" s="54"/>
      <c r="CJ591" s="54"/>
      <c r="CK591" s="54"/>
      <c r="CL591" s="54"/>
      <c r="CM591" s="54"/>
      <c r="CN591" s="54"/>
      <c r="CO591" s="54"/>
      <c r="CP591" s="54"/>
      <c r="CQ591" s="54"/>
      <c r="CR591" s="54"/>
      <c r="CS591" s="54"/>
      <c r="CT591" s="54"/>
      <c r="CU591" s="54"/>
      <c r="CV591" s="54"/>
      <c r="CW591" s="54"/>
      <c r="CX591" s="54"/>
      <c r="CY591" s="54"/>
      <c r="CZ591" s="54"/>
      <c r="DA591" s="54"/>
      <c r="DB591" s="54"/>
      <c r="DC591" s="54"/>
      <c r="DD591" s="54"/>
    </row>
    <row r="592" spans="1:108">
      <c r="A592" s="82"/>
      <c r="B592" s="54"/>
      <c r="C592" s="54"/>
      <c r="D592" s="91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176"/>
      <c r="Q592" s="178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B592" s="54"/>
      <c r="BC592" s="54"/>
      <c r="BD592" s="54"/>
      <c r="BE592" s="54"/>
      <c r="BF592" s="54"/>
      <c r="BG592" s="54"/>
      <c r="BH592" s="54"/>
      <c r="BI592" s="54"/>
      <c r="BJ592" s="54"/>
      <c r="BK592" s="54"/>
      <c r="BL592" s="54"/>
      <c r="BM592" s="54"/>
      <c r="BN592" s="54"/>
      <c r="BO592" s="54"/>
      <c r="BP592" s="54"/>
      <c r="BQ592" s="54"/>
      <c r="BR592" s="54"/>
      <c r="BS592" s="54"/>
      <c r="BT592" s="54"/>
      <c r="BU592" s="54"/>
      <c r="BV592" s="54"/>
      <c r="BW592" s="54"/>
      <c r="BX592" s="54"/>
      <c r="BY592" s="54"/>
      <c r="BZ592" s="54"/>
      <c r="CA592" s="54"/>
      <c r="CB592" s="54"/>
      <c r="CC592" s="54"/>
      <c r="CD592" s="54"/>
      <c r="CE592" s="54"/>
      <c r="CF592" s="54"/>
      <c r="CG592" s="54"/>
      <c r="CH592" s="54"/>
      <c r="CI592" s="54"/>
      <c r="CJ592" s="54"/>
      <c r="CK592" s="54"/>
      <c r="CL592" s="54"/>
      <c r="CM592" s="54"/>
      <c r="CN592" s="54"/>
      <c r="CO592" s="54"/>
      <c r="CP592" s="54"/>
      <c r="CQ592" s="54"/>
      <c r="CR592" s="54"/>
      <c r="CS592" s="54"/>
      <c r="CT592" s="54"/>
      <c r="CU592" s="54"/>
      <c r="CV592" s="54"/>
      <c r="CW592" s="54"/>
      <c r="CX592" s="54"/>
      <c r="CY592" s="54"/>
      <c r="CZ592" s="54"/>
      <c r="DA592" s="54"/>
      <c r="DB592" s="54"/>
      <c r="DC592" s="54"/>
      <c r="DD592" s="54"/>
    </row>
    <row r="593" spans="1:108">
      <c r="A593" s="82"/>
      <c r="B593" s="54"/>
      <c r="C593" s="54"/>
      <c r="D593" s="91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176"/>
      <c r="Q593" s="178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B593" s="54"/>
      <c r="BC593" s="54"/>
      <c r="BD593" s="54"/>
      <c r="BE593" s="54"/>
      <c r="BF593" s="54"/>
      <c r="BG593" s="54"/>
      <c r="BH593" s="54"/>
      <c r="BI593" s="54"/>
      <c r="BJ593" s="54"/>
      <c r="BK593" s="54"/>
      <c r="BL593" s="54"/>
      <c r="BM593" s="54"/>
      <c r="BN593" s="54"/>
      <c r="BO593" s="54"/>
      <c r="BP593" s="54"/>
      <c r="BQ593" s="54"/>
      <c r="BR593" s="54"/>
      <c r="BS593" s="54"/>
      <c r="BT593" s="54"/>
      <c r="BU593" s="54"/>
      <c r="BV593" s="54"/>
      <c r="BW593" s="54"/>
      <c r="BX593" s="54"/>
      <c r="BY593" s="54"/>
      <c r="BZ593" s="54"/>
      <c r="CA593" s="54"/>
      <c r="CB593" s="54"/>
      <c r="CC593" s="54"/>
      <c r="CD593" s="54"/>
      <c r="CE593" s="54"/>
      <c r="CF593" s="54"/>
      <c r="CG593" s="54"/>
      <c r="CH593" s="54"/>
      <c r="CI593" s="54"/>
      <c r="CJ593" s="54"/>
      <c r="CK593" s="54"/>
      <c r="CL593" s="54"/>
      <c r="CM593" s="54"/>
      <c r="CN593" s="54"/>
      <c r="CO593" s="54"/>
      <c r="CP593" s="54"/>
      <c r="CQ593" s="54"/>
      <c r="CR593" s="54"/>
      <c r="CS593" s="54"/>
      <c r="CT593" s="54"/>
      <c r="CU593" s="54"/>
      <c r="CV593" s="54"/>
      <c r="CW593" s="54"/>
      <c r="CX593" s="54"/>
      <c r="CY593" s="54"/>
      <c r="CZ593" s="54"/>
      <c r="DA593" s="54"/>
      <c r="DB593" s="54"/>
      <c r="DC593" s="54"/>
      <c r="DD593" s="54"/>
    </row>
    <row r="594" spans="1:108">
      <c r="A594" s="82"/>
      <c r="B594" s="54"/>
      <c r="C594" s="54"/>
      <c r="D594" s="91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176"/>
      <c r="Q594" s="178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/>
      <c r="BM594" s="54"/>
      <c r="BN594" s="54"/>
      <c r="BO594" s="54"/>
      <c r="BP594" s="54"/>
      <c r="BQ594" s="54"/>
      <c r="BR594" s="54"/>
      <c r="BS594" s="54"/>
      <c r="BT594" s="54"/>
      <c r="BU594" s="54"/>
      <c r="BV594" s="54"/>
      <c r="BW594" s="54"/>
      <c r="BX594" s="54"/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4"/>
      <c r="CS594" s="54"/>
      <c r="CT594" s="54"/>
      <c r="CU594" s="54"/>
      <c r="CV594" s="54"/>
      <c r="CW594" s="54"/>
      <c r="CX594" s="54"/>
      <c r="CY594" s="54"/>
      <c r="CZ594" s="54"/>
      <c r="DA594" s="54"/>
      <c r="DB594" s="54"/>
      <c r="DC594" s="54"/>
      <c r="DD594" s="54"/>
    </row>
    <row r="595" spans="1:108">
      <c r="A595" s="82"/>
      <c r="B595" s="54"/>
      <c r="C595" s="54"/>
      <c r="D595" s="91"/>
      <c r="E595" s="54"/>
      <c r="F595" s="54"/>
      <c r="G595" s="54"/>
      <c r="H595" s="54"/>
      <c r="I595" s="54"/>
      <c r="J595" s="54"/>
      <c r="K595" s="54"/>
      <c r="L595" s="54"/>
      <c r="O595" s="54"/>
      <c r="P595" s="176"/>
      <c r="Q595" s="178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B595" s="54"/>
      <c r="BC595" s="54"/>
      <c r="BD595" s="54"/>
      <c r="BE595" s="54"/>
      <c r="BF595" s="54"/>
      <c r="BG595" s="54"/>
      <c r="BH595" s="54"/>
      <c r="BI595" s="54"/>
      <c r="BJ595" s="54"/>
      <c r="BK595" s="54"/>
      <c r="BL595" s="54"/>
      <c r="BM595" s="54"/>
      <c r="BN595" s="54"/>
      <c r="BO595" s="54"/>
      <c r="BP595" s="54"/>
      <c r="BQ595" s="54"/>
      <c r="BR595" s="54"/>
      <c r="BS595" s="54"/>
      <c r="BT595" s="54"/>
      <c r="BU595" s="54"/>
      <c r="BV595" s="54"/>
      <c r="BW595" s="54"/>
      <c r="BX595" s="54"/>
      <c r="BY595" s="54"/>
      <c r="BZ595" s="54"/>
      <c r="CA595" s="54"/>
      <c r="CB595" s="54"/>
      <c r="CC595" s="54"/>
      <c r="CD595" s="54"/>
      <c r="CE595" s="54"/>
      <c r="CF595" s="54"/>
      <c r="CG595" s="54"/>
      <c r="CH595" s="54"/>
      <c r="CI595" s="54"/>
      <c r="CJ595" s="54"/>
      <c r="CK595" s="54"/>
      <c r="CL595" s="54"/>
      <c r="CM595" s="54"/>
      <c r="CN595" s="54"/>
      <c r="CO595" s="54"/>
      <c r="CP595" s="54"/>
      <c r="CQ595" s="54"/>
      <c r="CR595" s="54"/>
      <c r="CS595" s="54"/>
      <c r="CT595" s="54"/>
      <c r="CU595" s="54"/>
      <c r="CV595" s="54"/>
      <c r="CW595" s="54"/>
      <c r="CX595" s="54"/>
      <c r="CY595" s="54"/>
      <c r="CZ595" s="54"/>
      <c r="DA595" s="54"/>
      <c r="DB595" s="54"/>
      <c r="DC595" s="54"/>
      <c r="DD595" s="54"/>
    </row>
  </sheetData>
  <mergeCells count="3">
    <mergeCell ref="D6:I6"/>
    <mergeCell ref="E7:G7"/>
    <mergeCell ref="M7:N7"/>
  </mergeCells>
  <hyperlinks>
    <hyperlink ref="A13" location="'anex-D-er1'!C25" display="ER-01" xr:uid="{22A5536F-3D03-4021-8CA9-E9BF7A95BFBE}"/>
    <hyperlink ref="A14" location="'anex-D-er2'!A1" display="ER-02" xr:uid="{6A09DE16-6095-4172-8F51-9A1B00D3547D}"/>
    <hyperlink ref="A18" location="'anex-D-er3'!E23" display="ER-03" xr:uid="{9925F21C-8FCE-4C1D-90F4-CE1CE1FC71CE}"/>
    <hyperlink ref="A24" location="'anex-D-er- 4'!E29" display="ER-04" xr:uid="{F4E12325-4FA0-4B0C-9F28-D27A3F106B84}"/>
    <hyperlink ref="A25" location="'anex-D-er 5'!A1" display="ER-05" xr:uid="{E4F3D6D6-214B-444A-9BFE-AB5F639B8B3E}"/>
    <hyperlink ref="A26" location="'anex-D-er 6'!D17" display="ER-06" xr:uid="{53B04A50-0063-4C87-9560-6518D51ADB86}"/>
    <hyperlink ref="A27" location="'anex-D-er 7'!C21" display="ER-07" xr:uid="{A0785233-3D6D-46ED-A6CD-273F0265FB2F}"/>
    <hyperlink ref="A28" location="'anex-D-er 8'!G36" display="ER-08" xr:uid="{F763E286-424D-442A-8904-C93E17E79198}"/>
    <hyperlink ref="A29" location="'anex-D-er 9'!K74" display="ER-09" xr:uid="{DF4EEA40-10D1-4FC8-97A8-234927500610}"/>
  </hyperlinks>
  <pageMargins left="0.51181102362204722" right="0.51181102362204722" top="0.82677165354330717" bottom="0.43307086614173229" header="0.39370078740157483" footer="0.19685039370078741"/>
  <pageSetup scale="90" orientation="landscape" horizontalDpi="1200" verticalDpi="1200" r:id="rId1"/>
  <headerFooter alignWithMargins="0">
    <oddHeader xml:space="preserve">&amp;R&amp;"Albertus Extra Bold,Negrita"&amp;9Sistema  Regulatorio Uniforme de Cuentas
para el Sector Eléctrico </oddHeader>
  </headerFooter>
  <rowBreaks count="1" manualBreakCount="1">
    <brk id="37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DB74"/>
  <sheetViews>
    <sheetView zoomScaleNormal="100" zoomScaleSheetLayoutView="100" workbookViewId="0">
      <selection activeCell="I15" sqref="I15"/>
    </sheetView>
  </sheetViews>
  <sheetFormatPr baseColWidth="10" defaultColWidth="9.140625" defaultRowHeight="16.5"/>
  <cols>
    <col min="1" max="1" width="36.140625" style="45" customWidth="1"/>
    <col min="2" max="3" width="0.140625" style="45" hidden="1" customWidth="1"/>
    <col min="4" max="4" width="11.85546875" style="45" customWidth="1"/>
    <col min="5" max="5" width="10.5703125" style="45" customWidth="1"/>
    <col min="6" max="6" width="0.5703125" style="45" customWidth="1"/>
    <col min="7" max="7" width="11.42578125" style="45" customWidth="1"/>
    <col min="8" max="8" width="0.5703125" style="45" customWidth="1"/>
    <col min="9" max="9" width="11.5703125" style="45" customWidth="1"/>
    <col min="10" max="10" width="0.85546875" style="45" customWidth="1"/>
    <col min="11" max="11" width="10.42578125" style="45" customWidth="1"/>
    <col min="12" max="12" width="7" style="45" customWidth="1"/>
    <col min="13" max="13" width="9.140625" style="45" customWidth="1"/>
    <col min="14" max="15" width="10.140625" style="45" hidden="1" customWidth="1"/>
    <col min="16" max="16" width="9.140625" style="45" customWidth="1"/>
    <col min="17" max="16384" width="9.140625" style="45"/>
  </cols>
  <sheetData>
    <row r="1" spans="1:106">
      <c r="K1" s="386" t="s">
        <v>143</v>
      </c>
      <c r="L1" s="387"/>
    </row>
    <row r="2" spans="1:106" s="93" customFormat="1" ht="12.75" customHeight="1">
      <c r="B2" s="94"/>
      <c r="C2" s="94"/>
      <c r="D2" s="94"/>
      <c r="E2" s="46" t="s">
        <v>219</v>
      </c>
      <c r="F2" s="94"/>
      <c r="G2" s="94"/>
      <c r="H2" s="94"/>
      <c r="I2" s="94"/>
      <c r="J2" s="94"/>
      <c r="K2" s="94"/>
      <c r="L2" s="94"/>
    </row>
    <row r="3" spans="1:106" s="93" customFormat="1" ht="12.75" customHeight="1">
      <c r="B3" s="94"/>
      <c r="C3" s="94"/>
      <c r="D3" s="94"/>
      <c r="E3" s="46" t="s">
        <v>115</v>
      </c>
      <c r="F3" s="94"/>
      <c r="G3" s="94"/>
      <c r="H3" s="94"/>
      <c r="I3" s="94"/>
      <c r="J3" s="94"/>
      <c r="K3" s="94"/>
      <c r="L3" s="94"/>
    </row>
    <row r="4" spans="1:106" s="93" customFormat="1" ht="12.75" customHeight="1">
      <c r="B4" s="94"/>
      <c r="C4" s="94"/>
      <c r="D4" s="94"/>
      <c r="E4" s="46" t="s">
        <v>203</v>
      </c>
      <c r="F4" s="94"/>
      <c r="G4" s="94"/>
      <c r="H4" s="94"/>
      <c r="I4" s="94"/>
      <c r="J4" s="94"/>
      <c r="K4" s="94"/>
      <c r="L4" s="94"/>
    </row>
    <row r="5" spans="1:106" ht="12.75" customHeight="1">
      <c r="B5" s="94"/>
      <c r="C5" s="94"/>
      <c r="D5" s="94"/>
      <c r="E5" s="46" t="s">
        <v>327</v>
      </c>
      <c r="F5" s="94"/>
      <c r="G5" s="94"/>
      <c r="H5" s="94"/>
      <c r="I5" s="94"/>
      <c r="J5" s="94"/>
      <c r="K5" s="94"/>
      <c r="L5" s="94"/>
    </row>
    <row r="6" spans="1:106">
      <c r="B6" s="48"/>
      <c r="C6" s="48"/>
      <c r="D6" s="48"/>
      <c r="E6" s="48" t="s">
        <v>110</v>
      </c>
      <c r="F6" s="48"/>
      <c r="G6" s="48"/>
      <c r="H6" s="48"/>
      <c r="I6" s="48"/>
      <c r="J6" s="48"/>
      <c r="K6" s="48"/>
      <c r="L6" s="48"/>
    </row>
    <row r="8" spans="1:106" ht="27.75">
      <c r="A8" s="50"/>
      <c r="B8" s="54"/>
      <c r="C8" s="48"/>
      <c r="D8" s="95" t="s">
        <v>202</v>
      </c>
      <c r="E8" s="95" t="s">
        <v>202</v>
      </c>
      <c r="F8" s="48"/>
      <c r="G8" s="95" t="s">
        <v>210</v>
      </c>
      <c r="H8" s="48"/>
      <c r="I8" s="95" t="s">
        <v>117</v>
      </c>
      <c r="J8" s="48"/>
      <c r="K8" s="388" t="s">
        <v>8</v>
      </c>
      <c r="L8" s="389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</row>
    <row r="9" spans="1:106">
      <c r="A9" s="52" t="s">
        <v>18</v>
      </c>
      <c r="B9" s="54"/>
      <c r="C9" s="59"/>
      <c r="D9" s="52" t="s">
        <v>145</v>
      </c>
      <c r="E9" s="52" t="s">
        <v>200</v>
      </c>
      <c r="F9" s="59"/>
      <c r="G9" s="52" t="s">
        <v>208</v>
      </c>
      <c r="H9" s="59"/>
      <c r="I9" s="52" t="s">
        <v>211</v>
      </c>
      <c r="J9" s="48"/>
      <c r="K9" s="60"/>
      <c r="L9" s="96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</row>
    <row r="10" spans="1:106">
      <c r="A10" s="97"/>
      <c r="B10" s="54"/>
      <c r="C10" s="59"/>
      <c r="D10" s="66" t="s">
        <v>144</v>
      </c>
      <c r="E10" s="66" t="s">
        <v>144</v>
      </c>
      <c r="F10" s="59"/>
      <c r="G10" s="66"/>
      <c r="H10" s="59"/>
      <c r="I10" s="66" t="s">
        <v>99</v>
      </c>
      <c r="J10" s="54"/>
      <c r="K10" s="67" t="s">
        <v>1</v>
      </c>
      <c r="L10" s="68" t="s">
        <v>5</v>
      </c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</row>
    <row r="11" spans="1:106">
      <c r="A11" s="70"/>
      <c r="B11" s="54"/>
      <c r="C11" s="54"/>
      <c r="D11" s="69"/>
      <c r="E11" s="69"/>
      <c r="F11" s="54"/>
      <c r="G11" s="69"/>
      <c r="H11" s="54"/>
      <c r="I11" s="70"/>
      <c r="J11" s="54"/>
      <c r="K11" s="70"/>
      <c r="L11" s="61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</row>
    <row r="12" spans="1:106">
      <c r="A12" s="98" t="s">
        <v>19</v>
      </c>
      <c r="B12" s="54"/>
      <c r="C12" s="54"/>
      <c r="D12" s="70"/>
      <c r="E12" s="70"/>
      <c r="F12" s="54"/>
      <c r="G12" s="70"/>
      <c r="H12" s="54"/>
      <c r="I12" s="70"/>
      <c r="J12" s="54"/>
      <c r="K12" s="70"/>
      <c r="L12" s="61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</row>
    <row r="13" spans="1:106">
      <c r="A13" s="98"/>
      <c r="B13" s="54"/>
      <c r="C13" s="54"/>
      <c r="D13" s="70"/>
      <c r="E13" s="70"/>
      <c r="F13" s="54"/>
      <c r="G13" s="70"/>
      <c r="H13" s="54"/>
      <c r="I13" s="70"/>
      <c r="J13" s="54"/>
      <c r="K13" s="70"/>
      <c r="L13" s="61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</row>
    <row r="14" spans="1:106">
      <c r="A14" s="99" t="s">
        <v>121</v>
      </c>
      <c r="B14" s="54"/>
      <c r="C14" s="54"/>
      <c r="D14" s="86" t="e">
        <f>G14*'anex-D-er1'!E55</f>
        <v>#REF!</v>
      </c>
      <c r="E14" s="86" t="e">
        <f>G14*'anex-D-er1'!E56</f>
        <v>#REF!</v>
      </c>
      <c r="F14" s="91"/>
      <c r="G14" s="86" t="e">
        <f>#REF!</f>
        <v>#REF!</v>
      </c>
      <c r="H14" s="54"/>
      <c r="I14" s="86">
        <v>626795596</v>
      </c>
      <c r="J14" s="54"/>
      <c r="K14" s="86" t="e">
        <f>+G14-I14</f>
        <v>#REF!</v>
      </c>
      <c r="L14" s="115" t="e">
        <f>+K14/I14</f>
        <v>#REF!</v>
      </c>
      <c r="M14" s="54"/>
      <c r="N14" s="86">
        <v>391534931</v>
      </c>
      <c r="O14" s="179">
        <f>N14-I14</f>
        <v>-235260665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</row>
    <row r="15" spans="1:106">
      <c r="A15" s="100" t="s">
        <v>171</v>
      </c>
      <c r="B15" s="54"/>
      <c r="C15" s="54"/>
      <c r="D15" s="86"/>
      <c r="E15" s="86"/>
      <c r="F15" s="91"/>
      <c r="G15" s="86"/>
      <c r="H15" s="54"/>
      <c r="I15" s="70"/>
      <c r="J15" s="54"/>
      <c r="K15" s="86"/>
      <c r="L15" s="61"/>
      <c r="M15" s="54"/>
      <c r="N15" s="86"/>
      <c r="O15" s="179">
        <f t="shared" ref="O15:O33" si="0">N15-I15</f>
        <v>0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</row>
    <row r="16" spans="1:106">
      <c r="A16" s="70"/>
      <c r="B16" s="54"/>
      <c r="C16" s="54"/>
      <c r="D16" s="86"/>
      <c r="E16" s="86"/>
      <c r="F16" s="91"/>
      <c r="G16" s="86"/>
      <c r="H16" s="54"/>
      <c r="I16" s="70"/>
      <c r="J16" s="54"/>
      <c r="K16" s="70"/>
      <c r="L16" s="61"/>
      <c r="M16" s="54"/>
      <c r="N16" s="86"/>
      <c r="O16" s="179">
        <f t="shared" si="0"/>
        <v>0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</row>
    <row r="17" spans="1:106">
      <c r="A17" s="71" t="s">
        <v>97</v>
      </c>
      <c r="B17" s="54"/>
      <c r="C17" s="73"/>
      <c r="D17" s="87" t="e">
        <f>+D14+D15</f>
        <v>#REF!</v>
      </c>
      <c r="E17" s="87" t="e">
        <f>+E14+E15</f>
        <v>#REF!</v>
      </c>
      <c r="F17" s="87">
        <f>+F14+F15</f>
        <v>0</v>
      </c>
      <c r="G17" s="87" t="e">
        <f>+G14+G15</f>
        <v>#REF!</v>
      </c>
      <c r="H17" s="73"/>
      <c r="I17" s="87">
        <f>+I14+I15</f>
        <v>626795596</v>
      </c>
      <c r="J17" s="54"/>
      <c r="K17" s="87" t="e">
        <f>+K14+K15</f>
        <v>#REF!</v>
      </c>
      <c r="L17" s="123" t="e">
        <f>+K17/I17</f>
        <v>#REF!</v>
      </c>
      <c r="M17" s="54"/>
      <c r="N17" s="87">
        <v>391534931</v>
      </c>
      <c r="O17" s="179">
        <f t="shared" si="0"/>
        <v>-235260665</v>
      </c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</row>
    <row r="18" spans="1:106">
      <c r="A18" s="101" t="s">
        <v>105</v>
      </c>
      <c r="B18" s="54"/>
      <c r="C18" s="54"/>
      <c r="D18" s="70"/>
      <c r="E18" s="70"/>
      <c r="F18" s="54"/>
      <c r="G18" s="70"/>
      <c r="H18" s="54"/>
      <c r="I18" s="70"/>
      <c r="J18" s="54"/>
      <c r="K18" s="70"/>
      <c r="L18" s="61"/>
      <c r="M18" s="54"/>
      <c r="N18" s="70"/>
      <c r="O18" s="179">
        <f t="shared" si="0"/>
        <v>0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</row>
    <row r="19" spans="1:106">
      <c r="A19" s="70" t="s">
        <v>101</v>
      </c>
      <c r="B19" s="54"/>
      <c r="C19" s="54"/>
      <c r="D19" s="86" t="e">
        <f>G19*'anex-D-er1'!E55</f>
        <v>#REF!</v>
      </c>
      <c r="E19" s="86" t="e">
        <f>G19*'anex-D-er1'!E56</f>
        <v>#REF!</v>
      </c>
      <c r="F19" s="91"/>
      <c r="G19" s="86" t="e">
        <f>#REF!</f>
        <v>#REF!</v>
      </c>
      <c r="H19" s="54"/>
      <c r="I19" s="86">
        <v>6040809</v>
      </c>
      <c r="J19" s="54"/>
      <c r="K19" s="86" t="e">
        <f>+G19-I19</f>
        <v>#REF!</v>
      </c>
      <c r="L19" s="115" t="e">
        <f>+K19/I19</f>
        <v>#REF!</v>
      </c>
      <c r="M19" s="54"/>
      <c r="N19" s="86">
        <v>3505659</v>
      </c>
      <c r="O19" s="179">
        <f t="shared" si="0"/>
        <v>-2535150</v>
      </c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</row>
    <row r="20" spans="1:106">
      <c r="A20" s="70"/>
      <c r="B20" s="54"/>
      <c r="C20" s="54"/>
      <c r="D20" s="70"/>
      <c r="E20" s="70"/>
      <c r="F20" s="54"/>
      <c r="G20" s="70"/>
      <c r="H20" s="54"/>
      <c r="I20" s="70"/>
      <c r="J20" s="54"/>
      <c r="K20" s="70"/>
      <c r="L20" s="61"/>
      <c r="M20" s="54"/>
      <c r="N20" s="70"/>
      <c r="O20" s="179">
        <f t="shared" si="0"/>
        <v>0</v>
      </c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</row>
    <row r="21" spans="1:106">
      <c r="A21" s="71" t="s">
        <v>186</v>
      </c>
      <c r="B21" s="54"/>
      <c r="C21" s="73"/>
      <c r="D21" s="87" t="e">
        <f>+D17+D19</f>
        <v>#REF!</v>
      </c>
      <c r="E21" s="87" t="e">
        <f>+E17+E19</f>
        <v>#REF!</v>
      </c>
      <c r="F21" s="73"/>
      <c r="G21" s="87" t="e">
        <f>+G17+G19</f>
        <v>#REF!</v>
      </c>
      <c r="H21" s="73"/>
      <c r="I21" s="87">
        <f>+I17+I19</f>
        <v>632836405</v>
      </c>
      <c r="J21" s="54"/>
      <c r="K21" s="87" t="e">
        <f>+K18+K19</f>
        <v>#REF!</v>
      </c>
      <c r="L21" s="123" t="e">
        <f>+K21/I21</f>
        <v>#REF!</v>
      </c>
      <c r="M21" s="54"/>
      <c r="N21" s="87">
        <v>395040590</v>
      </c>
      <c r="O21" s="179">
        <f t="shared" si="0"/>
        <v>-237795815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</row>
    <row r="22" spans="1:106">
      <c r="A22" s="70"/>
      <c r="B22" s="54"/>
      <c r="C22" s="54"/>
      <c r="D22" s="124"/>
      <c r="E22" s="124"/>
      <c r="F22" s="54"/>
      <c r="G22" s="70"/>
      <c r="H22" s="54"/>
      <c r="I22" s="70"/>
      <c r="J22" s="54"/>
      <c r="K22" s="70"/>
      <c r="L22" s="61"/>
      <c r="M22" s="54"/>
      <c r="N22" s="70"/>
      <c r="O22" s="179">
        <f t="shared" si="0"/>
        <v>0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</row>
    <row r="23" spans="1:106" ht="31.5">
      <c r="A23" s="102" t="s">
        <v>116</v>
      </c>
      <c r="B23" s="54"/>
      <c r="C23" s="54"/>
      <c r="D23" s="70"/>
      <c r="E23" s="70"/>
      <c r="F23" s="54"/>
      <c r="G23" s="70"/>
      <c r="H23" s="54"/>
      <c r="I23" s="70"/>
      <c r="J23" s="54"/>
      <c r="K23" s="70"/>
      <c r="L23" s="61"/>
      <c r="M23" s="54"/>
      <c r="N23" s="70"/>
      <c r="O23" s="179">
        <f t="shared" si="0"/>
        <v>0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</row>
    <row r="24" spans="1:106">
      <c r="A24" s="98"/>
      <c r="B24" s="54"/>
      <c r="C24" s="54"/>
      <c r="D24" s="70"/>
      <c r="E24" s="70"/>
      <c r="F24" s="54"/>
      <c r="G24" s="70"/>
      <c r="H24" s="54"/>
      <c r="I24" s="70"/>
      <c r="J24" s="54"/>
      <c r="K24" s="70"/>
      <c r="L24" s="61"/>
      <c r="M24" s="54"/>
      <c r="N24" s="70"/>
      <c r="O24" s="179">
        <f t="shared" si="0"/>
        <v>0</v>
      </c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</row>
    <row r="25" spans="1:106">
      <c r="A25" s="100" t="s">
        <v>201</v>
      </c>
      <c r="B25" s="54"/>
      <c r="C25" s="54"/>
      <c r="D25" s="70"/>
      <c r="E25" s="70"/>
      <c r="F25" s="54"/>
      <c r="G25" s="70"/>
      <c r="H25" s="54"/>
      <c r="I25" s="70"/>
      <c r="J25" s="54"/>
      <c r="K25" s="70"/>
      <c r="L25" s="61"/>
      <c r="M25" s="54"/>
      <c r="N25" s="70"/>
      <c r="O25" s="179">
        <f t="shared" si="0"/>
        <v>0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</row>
    <row r="26" spans="1:106">
      <c r="A26" s="103" t="s">
        <v>83</v>
      </c>
      <c r="B26" s="54"/>
      <c r="C26" s="54"/>
      <c r="D26" s="86" t="e">
        <f>G26*'anex-D-er1'!$E$59</f>
        <v>#REF!</v>
      </c>
      <c r="E26" s="86" t="e">
        <f>G26*'anex-D-er1'!$E$60</f>
        <v>#REF!</v>
      </c>
      <c r="F26" s="91"/>
      <c r="G26" s="86" t="e">
        <f>#REF!</f>
        <v>#REF!</v>
      </c>
      <c r="H26" s="54"/>
      <c r="I26" s="86">
        <v>16890028</v>
      </c>
      <c r="J26" s="54"/>
      <c r="K26" s="86" t="e">
        <f t="shared" ref="K26:K31" si="1">+G26-I26</f>
        <v>#REF!</v>
      </c>
      <c r="L26" s="115" t="e">
        <f>+K26/I26</f>
        <v>#REF!</v>
      </c>
      <c r="M26" s="54"/>
      <c r="N26" s="86">
        <v>9910646</v>
      </c>
      <c r="O26" s="179">
        <f t="shared" si="0"/>
        <v>-6979382</v>
      </c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</row>
    <row r="27" spans="1:106">
      <c r="A27" s="100" t="s">
        <v>106</v>
      </c>
      <c r="B27" s="54"/>
      <c r="C27" s="54"/>
      <c r="D27" s="86" t="e">
        <f>G27*'anex-D-er1'!$E$59</f>
        <v>#REF!</v>
      </c>
      <c r="E27" s="86" t="e">
        <f>G27*'anex-D-er1'!$E$60</f>
        <v>#REF!</v>
      </c>
      <c r="F27" s="91"/>
      <c r="G27" s="86" t="e">
        <f>#REF!</f>
        <v>#REF!</v>
      </c>
      <c r="H27" s="54"/>
      <c r="I27" s="86">
        <v>958828</v>
      </c>
      <c r="J27" s="54"/>
      <c r="K27" s="86" t="e">
        <f t="shared" si="1"/>
        <v>#REF!</v>
      </c>
      <c r="L27" s="115" t="e">
        <f>+K27/I27</f>
        <v>#REF!</v>
      </c>
      <c r="M27" s="54"/>
      <c r="N27" s="86">
        <v>467419</v>
      </c>
      <c r="O27" s="179">
        <f t="shared" si="0"/>
        <v>-491409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</row>
    <row r="28" spans="1:106">
      <c r="A28" s="100" t="s">
        <v>71</v>
      </c>
      <c r="B28" s="54"/>
      <c r="C28" s="54"/>
      <c r="D28" s="86" t="e">
        <f>G28*'anex-D-er1'!$E$59</f>
        <v>#REF!</v>
      </c>
      <c r="E28" s="86" t="e">
        <f>G28*'anex-D-er1'!$E$60</f>
        <v>#REF!</v>
      </c>
      <c r="F28" s="91"/>
      <c r="G28" s="86" t="e">
        <f>#REF!</f>
        <v>#REF!</v>
      </c>
      <c r="H28" s="54"/>
      <c r="I28" s="86">
        <v>19033437</v>
      </c>
      <c r="J28" s="54"/>
      <c r="K28" s="86" t="e">
        <f t="shared" si="1"/>
        <v>#REF!</v>
      </c>
      <c r="L28" s="115" t="e">
        <f>+K28/I28</f>
        <v>#REF!</v>
      </c>
      <c r="M28" s="54"/>
      <c r="N28" s="86">
        <v>13016771</v>
      </c>
      <c r="O28" s="179">
        <f t="shared" si="0"/>
        <v>-6016666</v>
      </c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</row>
    <row r="29" spans="1:106">
      <c r="A29" s="100" t="s">
        <v>120</v>
      </c>
      <c r="B29" s="54"/>
      <c r="C29" s="54"/>
      <c r="D29" s="86" t="e">
        <f>G29*'anex-D-er1'!$E$59</f>
        <v>#REF!</v>
      </c>
      <c r="E29" s="86" t="e">
        <f>G29*'anex-D-er1'!$E$60</f>
        <v>#REF!</v>
      </c>
      <c r="F29" s="91"/>
      <c r="G29" s="86" t="e">
        <f>#REF!</f>
        <v>#REF!</v>
      </c>
      <c r="H29" s="54"/>
      <c r="I29" s="86">
        <v>16173702</v>
      </c>
      <c r="J29" s="54"/>
      <c r="K29" s="86" t="e">
        <f t="shared" si="1"/>
        <v>#REF!</v>
      </c>
      <c r="L29" s="115" t="e">
        <f>+K29/I29</f>
        <v>#REF!</v>
      </c>
      <c r="M29" s="54"/>
      <c r="N29" s="86">
        <v>12233830</v>
      </c>
      <c r="O29" s="179">
        <f t="shared" si="0"/>
        <v>-3939872</v>
      </c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</row>
    <row r="30" spans="1:106">
      <c r="A30" s="100" t="s">
        <v>175</v>
      </c>
      <c r="B30" s="54"/>
      <c r="C30" s="54"/>
      <c r="D30" s="86" t="e">
        <f>G30*'anex-D-er1'!$E$59</f>
        <v>#REF!</v>
      </c>
      <c r="E30" s="86" t="e">
        <f>G30*'anex-D-er1'!$E$60</f>
        <v>#REF!</v>
      </c>
      <c r="F30" s="91"/>
      <c r="G30" s="86" t="e">
        <f>#REF!</f>
        <v>#REF!</v>
      </c>
      <c r="H30" s="54"/>
      <c r="I30" s="86">
        <v>27549703</v>
      </c>
      <c r="J30" s="54"/>
      <c r="K30" s="86" t="e">
        <f t="shared" si="1"/>
        <v>#REF!</v>
      </c>
      <c r="L30" s="115" t="e">
        <f>+K30/I30</f>
        <v>#REF!</v>
      </c>
      <c r="M30" s="54"/>
      <c r="N30" s="86">
        <v>14520999</v>
      </c>
      <c r="O30" s="179">
        <f t="shared" si="0"/>
        <v>-13028704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</row>
    <row r="31" spans="1:106">
      <c r="A31" s="100" t="s">
        <v>41</v>
      </c>
      <c r="B31" s="54"/>
      <c r="C31" s="54"/>
      <c r="D31" s="86" t="e">
        <f>G31*'anex-D-er1'!$E$59</f>
        <v>#REF!</v>
      </c>
      <c r="E31" s="86" t="e">
        <f>G31*'anex-D-er1'!$E$60</f>
        <v>#REF!</v>
      </c>
      <c r="F31" s="91"/>
      <c r="G31" s="86" t="e">
        <f>#REF!</f>
        <v>#REF!</v>
      </c>
      <c r="H31" s="54"/>
      <c r="I31" s="86">
        <v>2440461</v>
      </c>
      <c r="J31" s="54"/>
      <c r="K31" s="86" t="e">
        <f t="shared" si="1"/>
        <v>#REF!</v>
      </c>
      <c r="L31" s="115">
        <v>0</v>
      </c>
      <c r="M31" s="54"/>
      <c r="N31" s="86">
        <v>328306</v>
      </c>
      <c r="O31" s="179">
        <f t="shared" si="0"/>
        <v>-2112155</v>
      </c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</row>
    <row r="32" spans="1:106">
      <c r="A32" s="70"/>
      <c r="B32" s="54"/>
      <c r="C32" s="54"/>
      <c r="D32" s="86"/>
      <c r="E32" s="86"/>
      <c r="F32" s="91"/>
      <c r="G32" s="86"/>
      <c r="H32" s="54"/>
      <c r="I32" s="70" t="s">
        <v>325</v>
      </c>
      <c r="J32" s="54"/>
      <c r="K32" s="70"/>
      <c r="L32" s="61"/>
      <c r="M32" s="54"/>
      <c r="N32" s="86"/>
      <c r="O32" s="179" t="e">
        <f t="shared" si="0"/>
        <v>#VALUE!</v>
      </c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</row>
    <row r="33" spans="1:106">
      <c r="A33" s="71" t="s">
        <v>24</v>
      </c>
      <c r="B33" s="54"/>
      <c r="C33" s="73"/>
      <c r="D33" s="87" t="e">
        <f>SUM(D26:D32)</f>
        <v>#REF!</v>
      </c>
      <c r="E33" s="87" t="e">
        <f>SUM(E26:E32)</f>
        <v>#REF!</v>
      </c>
      <c r="F33" s="106"/>
      <c r="G33" s="87" t="e">
        <f>SUM(G26:G32)</f>
        <v>#REF!</v>
      </c>
      <c r="H33" s="73"/>
      <c r="I33" s="87">
        <f>SUM(I26:I32)</f>
        <v>83046159</v>
      </c>
      <c r="J33" s="87" t="e">
        <f>+G33+H33</f>
        <v>#REF!</v>
      </c>
      <c r="K33" s="87" t="e">
        <f>SUM(K26:K32)</f>
        <v>#REF!</v>
      </c>
      <c r="L33" s="123" t="e">
        <f>+K33/I33</f>
        <v>#REF!</v>
      </c>
      <c r="M33" s="54"/>
      <c r="N33" s="87">
        <v>50477971</v>
      </c>
      <c r="O33" s="179">
        <f t="shared" si="0"/>
        <v>-32568188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</row>
    <row r="34" spans="1:106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</row>
    <row r="35" spans="1:106">
      <c r="A35" s="104" t="s">
        <v>209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</row>
    <row r="36" spans="1:106">
      <c r="A36" s="54" t="s">
        <v>204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</row>
    <row r="37" spans="1:106">
      <c r="A37" s="105" t="s">
        <v>205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</row>
    <row r="38" spans="1:106">
      <c r="A38" s="105" t="s">
        <v>206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</row>
    <row r="39" spans="1:106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</row>
    <row r="40" spans="1:106">
      <c r="A40" s="54"/>
      <c r="B40" s="54"/>
      <c r="C40" s="54"/>
      <c r="D40" s="54"/>
      <c r="E40" s="54"/>
      <c r="F40" s="54"/>
      <c r="G40" s="91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</row>
    <row r="41" spans="1:106">
      <c r="A41" s="54"/>
      <c r="B41" s="54"/>
      <c r="C41" s="54"/>
      <c r="D41" s="146"/>
      <c r="E41" s="146"/>
      <c r="F41" s="54"/>
      <c r="G41" s="91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</row>
    <row r="42" spans="1:106">
      <c r="A42" s="54"/>
      <c r="B42" s="54"/>
      <c r="C42" s="54"/>
      <c r="D42" s="146"/>
      <c r="E42" s="146"/>
      <c r="F42" s="146">
        <f>F33/I33</f>
        <v>0</v>
      </c>
      <c r="G42" s="91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</row>
    <row r="43" spans="1:106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</row>
    <row r="44" spans="1:106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</row>
    <row r="45" spans="1:106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</row>
    <row r="46" spans="1:106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</row>
    <row r="47" spans="1:106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</row>
    <row r="48" spans="1:106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</row>
    <row r="49" spans="1:106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</row>
    <row r="50" spans="1:106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</row>
    <row r="51" spans="1:106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</row>
    <row r="52" spans="1:106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</row>
    <row r="53" spans="1:106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</row>
    <row r="54" spans="1:106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</row>
    <row r="55" spans="1:106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</row>
    <row r="56" spans="1:106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</row>
    <row r="57" spans="1:106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</row>
    <row r="58" spans="1:106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</row>
    <row r="59" spans="1:106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</row>
    <row r="60" spans="1:106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</row>
    <row r="61" spans="1:106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</row>
    <row r="62" spans="1:106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</row>
    <row r="63" spans="1:106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</row>
    <row r="64" spans="1:106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</row>
    <row r="65" spans="1:106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</row>
    <row r="66" spans="1:106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</row>
    <row r="67" spans="1:106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</row>
    <row r="68" spans="1:106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</row>
    <row r="69" spans="1:106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</row>
    <row r="70" spans="1:106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</row>
    <row r="71" spans="1:106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</row>
    <row r="72" spans="1:106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</row>
    <row r="73" spans="1:106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</row>
    <row r="74" spans="1:106">
      <c r="A74" s="54"/>
      <c r="B74" s="54"/>
      <c r="C74" s="54"/>
      <c r="D74" s="54"/>
      <c r="E74" s="54"/>
      <c r="F74" s="54"/>
      <c r="G74" s="54"/>
      <c r="H74" s="54"/>
      <c r="I74" s="54"/>
      <c r="J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</row>
  </sheetData>
  <mergeCells count="2">
    <mergeCell ref="K1:L1"/>
    <mergeCell ref="K8:L8"/>
  </mergeCells>
  <phoneticPr fontId="0" type="noConversion"/>
  <printOptions horizontalCentered="1"/>
  <pageMargins left="0.51181102362204722" right="0.51181102362204722" top="1.3385826771653544" bottom="0.43307086614173229" header="0.78740157480314965" footer="0.19685039370078741"/>
  <pageSetup scale="95" orientation="portrait" r:id="rId1"/>
  <headerFooter alignWithMargins="0">
    <oddHeader>&amp;R&amp;"Albertus Extra Bold,Negrita"&amp;9Sistema Regulatorio Uniforme de Cuentas
para el Sector Eléctrico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Y566"/>
  <sheetViews>
    <sheetView zoomScale="120" zoomScaleNormal="120" zoomScaleSheetLayoutView="100" workbookViewId="0">
      <selection activeCell="I15" sqref="I15"/>
    </sheetView>
  </sheetViews>
  <sheetFormatPr baseColWidth="10" defaultColWidth="9.140625" defaultRowHeight="16.5"/>
  <cols>
    <col min="1" max="1" width="7.42578125" style="45" bestFit="1" customWidth="1"/>
    <col min="2" max="2" width="51.5703125" style="45" bestFit="1" customWidth="1"/>
    <col min="3" max="3" width="11.42578125" style="45" customWidth="1"/>
    <col min="4" max="4" width="0.5703125" style="45" customWidth="1"/>
    <col min="5" max="5" width="11.42578125" style="45" customWidth="1"/>
    <col min="6" max="6" width="10.85546875" style="45" customWidth="1"/>
    <col min="7" max="7" width="10.5703125" style="45" bestFit="1" customWidth="1"/>
    <col min="8" max="8" width="7.42578125" style="45" bestFit="1" customWidth="1"/>
    <col min="9" max="9" width="9.5703125" style="45" bestFit="1" customWidth="1"/>
    <col min="10" max="10" width="12" style="45" hidden="1" customWidth="1"/>
    <col min="11" max="11" width="10.5703125" style="45" hidden="1" customWidth="1"/>
    <col min="12" max="12" width="15.42578125" style="45" bestFit="1" customWidth="1"/>
    <col min="13" max="16384" width="9.140625" style="45"/>
  </cols>
  <sheetData>
    <row r="1" spans="1:103">
      <c r="F1" s="386" t="s">
        <v>37</v>
      </c>
      <c r="G1" s="390"/>
      <c r="H1" s="387"/>
    </row>
    <row r="2" spans="1:103">
      <c r="F2" s="109"/>
      <c r="G2" s="109"/>
    </row>
    <row r="3" spans="1:103">
      <c r="B3" s="393" t="s">
        <v>219</v>
      </c>
      <c r="C3" s="393"/>
      <c r="D3" s="393"/>
      <c r="E3" s="393"/>
      <c r="F3" s="393"/>
      <c r="G3" s="393"/>
    </row>
    <row r="4" spans="1:103">
      <c r="B4" s="393" t="s">
        <v>36</v>
      </c>
      <c r="C4" s="393"/>
      <c r="D4" s="393"/>
      <c r="E4" s="393"/>
      <c r="F4" s="393"/>
      <c r="G4" s="393"/>
    </row>
    <row r="5" spans="1:103">
      <c r="B5" s="393" t="s">
        <v>124</v>
      </c>
      <c r="C5" s="393"/>
      <c r="D5" s="393"/>
      <c r="E5" s="393"/>
      <c r="F5" s="393"/>
      <c r="G5" s="393"/>
    </row>
    <row r="6" spans="1:103" ht="16.350000000000001" customHeight="1">
      <c r="B6" s="393" t="s">
        <v>326</v>
      </c>
      <c r="C6" s="393"/>
      <c r="D6" s="393"/>
      <c r="E6" s="393"/>
      <c r="F6" s="393"/>
      <c r="G6" s="393"/>
    </row>
    <row r="7" spans="1:103">
      <c r="B7" s="393" t="s">
        <v>110</v>
      </c>
      <c r="C7" s="393"/>
      <c r="D7" s="393"/>
      <c r="E7" s="393"/>
      <c r="F7" s="393"/>
      <c r="G7" s="393"/>
    </row>
    <row r="9" spans="1:103">
      <c r="A9" s="112"/>
      <c r="B9" s="49"/>
      <c r="C9" s="50" t="s">
        <v>113</v>
      </c>
      <c r="E9" s="50" t="s">
        <v>113</v>
      </c>
      <c r="G9" s="51"/>
      <c r="H9" s="49"/>
    </row>
    <row r="10" spans="1:103">
      <c r="A10" s="116"/>
      <c r="B10" s="117"/>
      <c r="C10" s="52" t="s">
        <v>78</v>
      </c>
      <c r="E10" s="52" t="s">
        <v>112</v>
      </c>
      <c r="G10" s="391" t="s">
        <v>8</v>
      </c>
      <c r="H10" s="392"/>
    </row>
    <row r="11" spans="1:103">
      <c r="A11" s="52" t="s">
        <v>35</v>
      </c>
      <c r="B11" s="53" t="s">
        <v>18</v>
      </c>
      <c r="C11" s="52" t="s">
        <v>208</v>
      </c>
      <c r="D11" s="54"/>
      <c r="E11" s="52" t="s">
        <v>211</v>
      </c>
      <c r="F11" s="48"/>
      <c r="G11" s="60"/>
      <c r="H11" s="61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</row>
    <row r="12" spans="1:103">
      <c r="A12" s="66" t="s">
        <v>0</v>
      </c>
      <c r="B12" s="63"/>
      <c r="C12" s="66">
        <v>2017</v>
      </c>
      <c r="D12" s="54"/>
      <c r="E12" s="66" t="s">
        <v>99</v>
      </c>
      <c r="F12" s="54"/>
      <c r="G12" s="67" t="s">
        <v>1</v>
      </c>
      <c r="H12" s="68" t="s">
        <v>5</v>
      </c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</row>
    <row r="13" spans="1:103">
      <c r="A13" s="70"/>
      <c r="B13" s="61"/>
      <c r="C13" s="70"/>
      <c r="D13" s="54"/>
      <c r="E13" s="70"/>
      <c r="F13" s="54"/>
      <c r="G13" s="70"/>
      <c r="H13" s="61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</row>
    <row r="14" spans="1:103">
      <c r="A14" s="70"/>
      <c r="B14" s="114" t="s">
        <v>122</v>
      </c>
      <c r="C14" s="70"/>
      <c r="D14" s="54"/>
      <c r="E14" s="70"/>
      <c r="F14" s="54"/>
      <c r="G14" s="70"/>
      <c r="H14" s="61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</row>
    <row r="15" spans="1:103">
      <c r="A15" s="70"/>
      <c r="B15" s="118" t="s">
        <v>190</v>
      </c>
      <c r="C15" s="86"/>
      <c r="D15" s="54"/>
      <c r="E15" s="86"/>
      <c r="F15" s="54"/>
      <c r="G15" s="86"/>
      <c r="H15" s="61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</row>
    <row r="16" spans="1:103">
      <c r="A16" s="133">
        <v>7.4099999999999999E-2</v>
      </c>
      <c r="B16" s="118" t="s">
        <v>191</v>
      </c>
      <c r="C16" s="86">
        <v>350971520.04975247</v>
      </c>
      <c r="D16" s="54"/>
      <c r="E16" s="86">
        <v>312816619.74998522</v>
      </c>
      <c r="F16" s="54"/>
      <c r="G16" s="86">
        <f>+C16-E16</f>
        <v>38154900.299767256</v>
      </c>
      <c r="H16" s="158">
        <f>+G16/E16</f>
        <v>0.12197210087578493</v>
      </c>
      <c r="I16" s="54"/>
      <c r="J16" s="86">
        <v>57424277</v>
      </c>
      <c r="K16" s="179">
        <f>J16-E16</f>
        <v>-255392342.74998522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</row>
    <row r="17" spans="1:103">
      <c r="A17" s="133">
        <v>0.4461</v>
      </c>
      <c r="B17" s="118" t="s">
        <v>192</v>
      </c>
      <c r="C17" s="86">
        <v>223905828.27972156</v>
      </c>
      <c r="D17" s="54"/>
      <c r="E17" s="86">
        <v>281471459.88983852</v>
      </c>
      <c r="F17" s="54"/>
      <c r="G17" s="86">
        <f>+C17-E17</f>
        <v>-57565631.610116959</v>
      </c>
      <c r="H17" s="158">
        <f>+G17/E17</f>
        <v>-0.20451676213512671</v>
      </c>
      <c r="I17" s="54"/>
      <c r="J17" s="86">
        <v>133466161</v>
      </c>
      <c r="K17" s="179">
        <f t="shared" ref="K17:K33" si="0">J17-E17</f>
        <v>-148005298.88983852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</row>
    <row r="18" spans="1:103">
      <c r="A18" s="133">
        <v>0.30130000000000001</v>
      </c>
      <c r="B18" s="118" t="s">
        <v>193</v>
      </c>
      <c r="C18" s="86">
        <v>27061235.740001373</v>
      </c>
      <c r="D18" s="54"/>
      <c r="E18" s="86">
        <v>65586299.889985517</v>
      </c>
      <c r="F18" s="54"/>
      <c r="G18" s="86">
        <f>+C18-E18</f>
        <v>-38525064.149984144</v>
      </c>
      <c r="H18" s="158">
        <f>+G18/E18</f>
        <v>-0.58739499277449869</v>
      </c>
      <c r="I18" s="165"/>
      <c r="J18" s="86">
        <v>131665825</v>
      </c>
      <c r="K18" s="179">
        <f t="shared" si="0"/>
        <v>66079525.110014483</v>
      </c>
      <c r="L18" s="165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</row>
    <row r="19" spans="1:103">
      <c r="A19" s="133">
        <v>0.17849999999999999</v>
      </c>
      <c r="B19" s="118" t="s">
        <v>194</v>
      </c>
      <c r="C19" s="86">
        <v>15199170.800005775</v>
      </c>
      <c r="D19" s="54"/>
      <c r="E19" s="86">
        <v>15726854.13000847</v>
      </c>
      <c r="F19" s="54"/>
      <c r="G19" s="86">
        <f>+C19-E19</f>
        <v>-527683.33000269532</v>
      </c>
      <c r="H19" s="158">
        <f>+G19/E19</f>
        <v>-3.355301229607139E-2</v>
      </c>
      <c r="I19" s="165"/>
      <c r="J19" s="86">
        <v>66621548</v>
      </c>
      <c r="K19" s="179">
        <f t="shared" si="0"/>
        <v>50894693.869991526</v>
      </c>
      <c r="L19" s="165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</row>
    <row r="20" spans="1:103">
      <c r="A20" s="133">
        <f>SUM(A16:A19)</f>
        <v>1</v>
      </c>
      <c r="B20" s="61"/>
      <c r="C20" s="86"/>
      <c r="D20" s="54"/>
      <c r="E20" s="86"/>
      <c r="F20" s="54"/>
      <c r="G20" s="86"/>
      <c r="H20" s="61"/>
      <c r="I20" s="165"/>
      <c r="J20" s="86"/>
      <c r="K20" s="179">
        <f t="shared" si="0"/>
        <v>0</v>
      </c>
      <c r="L20" s="165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</row>
    <row r="21" spans="1:103">
      <c r="A21" s="133"/>
      <c r="B21" s="119" t="s">
        <v>123</v>
      </c>
      <c r="C21" s="86"/>
      <c r="D21" s="54"/>
      <c r="E21" s="86">
        <v>4283411</v>
      </c>
      <c r="F21" s="54"/>
      <c r="G21" s="86">
        <f>+C21-E21</f>
        <v>-4283411</v>
      </c>
      <c r="H21" s="158">
        <f>+G21/E21</f>
        <v>-1</v>
      </c>
      <c r="I21" s="165"/>
      <c r="J21" s="86">
        <v>2357120</v>
      </c>
      <c r="K21" s="179">
        <f t="shared" si="0"/>
        <v>-1926291</v>
      </c>
      <c r="L21" s="165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</row>
    <row r="22" spans="1:103">
      <c r="A22" s="70"/>
      <c r="B22" s="119"/>
      <c r="C22" s="70"/>
      <c r="D22" s="54"/>
      <c r="E22" s="70"/>
      <c r="F22" s="54"/>
      <c r="G22" s="86"/>
      <c r="H22" s="61"/>
      <c r="I22" s="165"/>
      <c r="J22" s="70"/>
      <c r="K22" s="179">
        <f t="shared" si="0"/>
        <v>0</v>
      </c>
      <c r="L22" s="165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</row>
    <row r="23" spans="1:103">
      <c r="A23" s="70"/>
      <c r="B23" s="119" t="s">
        <v>281</v>
      </c>
      <c r="C23" s="86"/>
      <c r="D23" s="54"/>
      <c r="E23" s="86">
        <v>-87328010</v>
      </c>
      <c r="F23" s="54"/>
      <c r="G23" s="86">
        <f>+C23-E23</f>
        <v>87328010</v>
      </c>
      <c r="H23" s="158">
        <f>+G23/E23</f>
        <v>-1</v>
      </c>
      <c r="I23" s="165"/>
      <c r="J23" s="86"/>
      <c r="K23" s="179">
        <f t="shared" si="0"/>
        <v>87328010</v>
      </c>
      <c r="L23" s="165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</row>
    <row r="24" spans="1:103">
      <c r="A24" s="70"/>
      <c r="B24" s="118"/>
      <c r="C24" s="70"/>
      <c r="D24" s="54"/>
      <c r="E24" s="70"/>
      <c r="F24" s="54"/>
      <c r="G24" s="70"/>
      <c r="H24" s="61"/>
      <c r="I24" s="165"/>
      <c r="J24" s="70"/>
      <c r="K24" s="179">
        <f t="shared" si="0"/>
        <v>0</v>
      </c>
      <c r="L24" s="165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</row>
    <row r="25" spans="1:103" ht="17.100000000000001" customHeight="1">
      <c r="A25" s="70"/>
      <c r="B25" s="71" t="s">
        <v>119</v>
      </c>
      <c r="C25" s="87">
        <f>SUM(C15:C23)</f>
        <v>617137754.86948109</v>
      </c>
      <c r="D25" s="54"/>
      <c r="E25" s="87">
        <f>SUM(E15:E23)</f>
        <v>592556634.6598177</v>
      </c>
      <c r="F25" s="54"/>
      <c r="G25" s="87">
        <f>+C25-E25</f>
        <v>24581120.209663391</v>
      </c>
      <c r="H25" s="123">
        <f>+G25/E25</f>
        <v>4.1483157510801019E-2</v>
      </c>
      <c r="I25" s="165"/>
      <c r="J25" s="87">
        <v>391534931</v>
      </c>
      <c r="K25" s="179">
        <f t="shared" si="0"/>
        <v>-201021703.6598177</v>
      </c>
      <c r="L25" s="165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</row>
    <row r="26" spans="1:103">
      <c r="A26" s="70"/>
      <c r="B26" s="61"/>
      <c r="C26" s="70"/>
      <c r="D26" s="54"/>
      <c r="E26" s="70"/>
      <c r="F26" s="54"/>
      <c r="G26" s="70"/>
      <c r="H26" s="61"/>
      <c r="I26" s="165"/>
      <c r="J26" s="70"/>
      <c r="K26" s="179">
        <f t="shared" si="0"/>
        <v>0</v>
      </c>
      <c r="L26" s="165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</row>
    <row r="27" spans="1:103">
      <c r="A27" s="70"/>
      <c r="B27" s="114" t="s">
        <v>66</v>
      </c>
      <c r="C27" s="86"/>
      <c r="D27" s="54"/>
      <c r="E27" s="70"/>
      <c r="F27" s="54"/>
      <c r="G27" s="70"/>
      <c r="H27" s="61"/>
      <c r="I27" s="172"/>
      <c r="J27" s="70"/>
      <c r="K27" s="179">
        <f t="shared" si="0"/>
        <v>0</v>
      </c>
      <c r="L27" s="165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</row>
    <row r="28" spans="1:103">
      <c r="A28" s="70"/>
      <c r="B28" s="119" t="s">
        <v>67</v>
      </c>
      <c r="C28" s="86"/>
      <c r="D28" s="54"/>
      <c r="E28" s="86"/>
      <c r="F28" s="54"/>
      <c r="G28" s="86">
        <f>+C28-E28</f>
        <v>0</v>
      </c>
      <c r="H28" s="115" t="e">
        <f>+G28/E28</f>
        <v>#DIV/0!</v>
      </c>
      <c r="I28" s="91"/>
      <c r="J28" s="86">
        <v>248402735.41129211</v>
      </c>
      <c r="K28" s="179">
        <f t="shared" si="0"/>
        <v>248402735.41129211</v>
      </c>
      <c r="L28" s="91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</row>
    <row r="29" spans="1:103">
      <c r="A29" s="70"/>
      <c r="B29" s="119" t="s">
        <v>68</v>
      </c>
      <c r="C29" s="86"/>
      <c r="D29" s="54"/>
      <c r="E29" s="86"/>
      <c r="F29" s="54"/>
      <c r="G29" s="86">
        <f>+C29-E29</f>
        <v>0</v>
      </c>
      <c r="H29" s="115" t="e">
        <f>+G29/E29</f>
        <v>#DIV/0!</v>
      </c>
      <c r="I29" s="91"/>
      <c r="J29" s="86">
        <v>9652138.9048369732</v>
      </c>
      <c r="K29" s="179">
        <f t="shared" si="0"/>
        <v>9652138.9048369732</v>
      </c>
      <c r="L29" s="91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</row>
    <row r="30" spans="1:103">
      <c r="A30" s="70"/>
      <c r="B30" s="119" t="s">
        <v>165</v>
      </c>
      <c r="C30" s="86"/>
      <c r="D30" s="54"/>
      <c r="E30" s="86"/>
      <c r="F30" s="54"/>
      <c r="G30" s="86">
        <f>+C30-E30</f>
        <v>0</v>
      </c>
      <c r="H30" s="115" t="e">
        <f>+G30/E30</f>
        <v>#DIV/0!</v>
      </c>
      <c r="I30" s="91"/>
      <c r="J30" s="86">
        <v>13338456.262894349</v>
      </c>
      <c r="K30" s="179">
        <f t="shared" si="0"/>
        <v>13338456.262894349</v>
      </c>
      <c r="L30" s="141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</row>
    <row r="31" spans="1:103">
      <c r="A31" s="70"/>
      <c r="B31" s="61"/>
      <c r="C31" s="70"/>
      <c r="D31" s="54"/>
      <c r="E31" s="70"/>
      <c r="F31" s="54"/>
      <c r="G31" s="70"/>
      <c r="H31" s="61"/>
      <c r="I31" s="54"/>
      <c r="J31" s="70"/>
      <c r="K31" s="179">
        <f t="shared" si="0"/>
        <v>0</v>
      </c>
      <c r="L31" s="141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</row>
    <row r="32" spans="1:103">
      <c r="A32" s="70"/>
      <c r="B32" s="61"/>
      <c r="C32" s="70"/>
      <c r="D32" s="54"/>
      <c r="E32" s="70"/>
      <c r="F32" s="54"/>
      <c r="G32" s="70"/>
      <c r="H32" s="61"/>
      <c r="I32" s="54"/>
      <c r="J32" s="70"/>
      <c r="K32" s="179">
        <f t="shared" si="0"/>
        <v>0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</row>
    <row r="33" spans="1:103" ht="17.100000000000001" customHeight="1">
      <c r="A33" s="107"/>
      <c r="B33" s="71" t="s">
        <v>69</v>
      </c>
      <c r="C33" s="87">
        <f>+C25-C28-C29-C30</f>
        <v>617137754.86948109</v>
      </c>
      <c r="D33" s="54"/>
      <c r="E33" s="87">
        <f>+E25-E28-E29-E30</f>
        <v>592556634.6598177</v>
      </c>
      <c r="F33" s="54"/>
      <c r="G33" s="87">
        <f>+C33-E33</f>
        <v>24581120.209663391</v>
      </c>
      <c r="H33" s="123">
        <f>+G33/E33</f>
        <v>4.1483157510801019E-2</v>
      </c>
      <c r="I33" s="54"/>
      <c r="J33" s="87">
        <v>120141600.42097658</v>
      </c>
      <c r="K33" s="179">
        <f t="shared" si="0"/>
        <v>-472415034.23884112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</row>
    <row r="34" spans="1:103">
      <c r="A34" s="54"/>
      <c r="B34" s="120"/>
      <c r="C34" s="106"/>
      <c r="D34" s="106"/>
      <c r="E34" s="106"/>
      <c r="F34" s="54"/>
      <c r="G34" s="73"/>
      <c r="H34" s="73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</row>
    <row r="35" spans="1:103">
      <c r="A35" s="54"/>
      <c r="B35" s="120"/>
      <c r="C35" s="73"/>
      <c r="D35" s="54"/>
      <c r="E35" s="73"/>
      <c r="F35" s="54"/>
      <c r="G35" s="73"/>
      <c r="H35" s="73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</row>
    <row r="36" spans="1:103">
      <c r="A36" s="112"/>
      <c r="B36" s="121"/>
      <c r="C36" s="50" t="s">
        <v>125</v>
      </c>
      <c r="D36" s="46"/>
      <c r="E36" s="50" t="s">
        <v>153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</row>
    <row r="37" spans="1:103">
      <c r="A37" s="116"/>
      <c r="C37" s="52" t="s">
        <v>126</v>
      </c>
      <c r="D37" s="46"/>
      <c r="E37" s="52" t="s">
        <v>154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</row>
    <row r="38" spans="1:103">
      <c r="A38" s="52" t="s">
        <v>35</v>
      </c>
      <c r="B38" s="48" t="s">
        <v>157</v>
      </c>
      <c r="C38" s="52" t="s">
        <v>127</v>
      </c>
      <c r="D38" s="59"/>
      <c r="E38" s="52" t="s">
        <v>155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</row>
    <row r="39" spans="1:103">
      <c r="A39" s="66" t="s">
        <v>0</v>
      </c>
      <c r="B39" s="122"/>
      <c r="C39" s="66" t="s">
        <v>94</v>
      </c>
      <c r="D39" s="59"/>
      <c r="E39" s="66" t="s">
        <v>156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</row>
    <row r="40" spans="1:103">
      <c r="A40" s="70"/>
      <c r="B40" s="61"/>
      <c r="C40" s="70"/>
      <c r="D40" s="54"/>
      <c r="E40" s="70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</row>
    <row r="41" spans="1:103">
      <c r="A41" s="70"/>
      <c r="B41" s="74" t="s">
        <v>150</v>
      </c>
      <c r="C41" s="70"/>
      <c r="D41" s="54"/>
      <c r="E41" s="70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</row>
    <row r="42" spans="1:103">
      <c r="A42" s="70"/>
      <c r="B42" s="118" t="s">
        <v>190</v>
      </c>
      <c r="C42" s="86"/>
      <c r="D42" s="54"/>
      <c r="E42" s="70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</row>
    <row r="43" spans="1:103">
      <c r="A43" s="70"/>
      <c r="B43" s="118" t="s">
        <v>191</v>
      </c>
      <c r="C43" s="86">
        <v>215590</v>
      </c>
      <c r="D43" s="54"/>
      <c r="E43" s="345">
        <v>1431.2246070000001</v>
      </c>
      <c r="F43" s="54"/>
      <c r="G43" s="147"/>
      <c r="H43" s="91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</row>
    <row r="44" spans="1:103">
      <c r="A44" s="70"/>
      <c r="B44" s="118" t="s">
        <v>192</v>
      </c>
      <c r="C44" s="86">
        <v>177556</v>
      </c>
      <c r="D44" s="54"/>
      <c r="E44" s="345">
        <v>1339.0281419999999</v>
      </c>
      <c r="F44" s="54"/>
      <c r="G44" s="147"/>
      <c r="H44" s="91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</row>
    <row r="45" spans="1:103">
      <c r="A45" s="70"/>
      <c r="B45" s="118" t="s">
        <v>193</v>
      </c>
      <c r="C45" s="86">
        <v>30717</v>
      </c>
      <c r="D45" s="54"/>
      <c r="E45" s="345">
        <v>304.19759699999997</v>
      </c>
      <c r="F45" s="54"/>
      <c r="G45" s="147"/>
      <c r="H45" s="91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</row>
    <row r="46" spans="1:103">
      <c r="A46" s="70"/>
      <c r="B46" s="118" t="s">
        <v>194</v>
      </c>
      <c r="C46" s="86">
        <v>26534</v>
      </c>
      <c r="D46" s="54"/>
      <c r="E46" s="345">
        <v>74.648319999999998</v>
      </c>
      <c r="F46" s="54"/>
      <c r="G46" s="147"/>
      <c r="H46" s="91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</row>
    <row r="47" spans="1:103">
      <c r="A47" s="70"/>
      <c r="B47" s="118"/>
      <c r="C47" s="70"/>
      <c r="D47" s="54"/>
      <c r="E47" s="70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</row>
    <row r="48" spans="1:103">
      <c r="A48" s="70"/>
      <c r="B48" s="71" t="s">
        <v>152</v>
      </c>
      <c r="C48" s="87">
        <f>SUM(C42:C47)</f>
        <v>450397</v>
      </c>
      <c r="D48" s="54"/>
      <c r="E48" s="87">
        <f>SUM(E42:E47)</f>
        <v>3149.0986659999999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</row>
    <row r="49" spans="1:102">
      <c r="A49" s="70"/>
      <c r="B49" s="118"/>
      <c r="C49" s="70"/>
      <c r="D49" s="54"/>
      <c r="E49" s="70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</row>
    <row r="50" spans="1:102">
      <c r="A50" s="70"/>
      <c r="B50" s="74" t="s">
        <v>151</v>
      </c>
      <c r="C50" s="142">
        <v>0</v>
      </c>
      <c r="D50" s="143"/>
      <c r="E50" s="142">
        <v>0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</row>
    <row r="51" spans="1:102">
      <c r="A51" s="70"/>
      <c r="B51" s="118"/>
      <c r="C51" s="70"/>
      <c r="D51" s="54"/>
      <c r="E51" s="70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</row>
    <row r="52" spans="1:102">
      <c r="A52" s="107"/>
      <c r="B52" s="71" t="s">
        <v>74</v>
      </c>
      <c r="C52" s="87">
        <f>+C48+C50</f>
        <v>450397</v>
      </c>
      <c r="D52" s="54"/>
      <c r="E52" s="87">
        <f>+E48+E50</f>
        <v>3149.0986659999999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</row>
    <row r="53" spans="1:10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</row>
    <row r="54" spans="1:102">
      <c r="A54" s="54"/>
      <c r="B54" s="192"/>
      <c r="C54" s="192"/>
      <c r="D54" s="192"/>
      <c r="E54" s="192"/>
      <c r="F54" s="192"/>
      <c r="G54" s="173"/>
      <c r="H54" s="173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</row>
    <row r="55" spans="1:102">
      <c r="A55" s="54"/>
      <c r="B55" s="192"/>
      <c r="C55" s="250">
        <f>C16+C17</f>
        <v>574877348.32947397</v>
      </c>
      <c r="D55" s="192"/>
      <c r="E55" s="192">
        <f>C55/C57</f>
        <v>0.93152192325529526</v>
      </c>
      <c r="F55" s="192"/>
      <c r="G55" s="173"/>
      <c r="H55" s="173"/>
      <c r="I55" s="192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</row>
    <row r="56" spans="1:102">
      <c r="A56" s="54"/>
      <c r="B56" s="192"/>
      <c r="C56" s="250">
        <f>C18+C19</f>
        <v>42260406.540007144</v>
      </c>
      <c r="D56" s="192"/>
      <c r="E56" s="192">
        <f>C56/C57</f>
        <v>6.8478076744704797E-2</v>
      </c>
      <c r="F56" s="192"/>
      <c r="G56" s="173"/>
      <c r="H56" s="173"/>
      <c r="I56" s="192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</row>
    <row r="57" spans="1:102">
      <c r="A57" s="54"/>
      <c r="B57" s="192"/>
      <c r="C57" s="251">
        <f>SUM(C55:C56)</f>
        <v>617137754.86948109</v>
      </c>
      <c r="D57" s="192"/>
      <c r="E57" s="192"/>
      <c r="F57" s="192"/>
      <c r="G57" s="173"/>
      <c r="H57" s="173"/>
      <c r="I57" s="192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</row>
    <row r="58" spans="1:102">
      <c r="A58" s="54"/>
      <c r="B58" s="192"/>
      <c r="C58" s="192"/>
      <c r="D58" s="192"/>
      <c r="E58" s="192"/>
      <c r="F58" s="192"/>
      <c r="G58" s="173"/>
      <c r="H58" s="173"/>
      <c r="I58" s="192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</row>
    <row r="59" spans="1:102">
      <c r="A59" s="54"/>
      <c r="B59" s="192"/>
      <c r="C59" s="250">
        <f>C43+C44</f>
        <v>393146</v>
      </c>
      <c r="D59" s="192"/>
      <c r="E59" s="192">
        <f>C59/C61</f>
        <v>0.87288769685410872</v>
      </c>
      <c r="F59" s="192"/>
      <c r="G59" s="173"/>
      <c r="H59" s="173"/>
      <c r="I59" s="192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</row>
    <row r="60" spans="1:102">
      <c r="A60" s="54"/>
      <c r="B60" s="192"/>
      <c r="C60" s="250">
        <f>C45+C46</f>
        <v>57251</v>
      </c>
      <c r="D60" s="192"/>
      <c r="E60" s="192">
        <f>C60/C61</f>
        <v>0.12711230314589128</v>
      </c>
      <c r="F60" s="192"/>
      <c r="G60" s="173"/>
      <c r="H60" s="173"/>
      <c r="I60" s="192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</row>
    <row r="61" spans="1:102">
      <c r="A61" s="54"/>
      <c r="B61" s="192"/>
      <c r="C61" s="251">
        <f>SUM(C59:C60)</f>
        <v>450397</v>
      </c>
      <c r="D61" s="192"/>
      <c r="E61" s="192"/>
      <c r="F61" s="192"/>
      <c r="G61" s="173"/>
      <c r="H61" s="173"/>
      <c r="I61" s="192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</row>
    <row r="62" spans="1:102">
      <c r="A62" s="54"/>
      <c r="B62" s="192"/>
      <c r="C62" s="192"/>
      <c r="D62" s="192"/>
      <c r="E62" s="192"/>
      <c r="F62" s="192"/>
      <c r="G62" s="173"/>
      <c r="H62" s="173"/>
      <c r="I62" s="192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</row>
    <row r="63" spans="1:102">
      <c r="A63" s="54"/>
      <c r="B63" s="173"/>
      <c r="C63" s="173"/>
      <c r="D63" s="173"/>
      <c r="E63" s="173"/>
      <c r="F63" s="173"/>
      <c r="G63" s="173"/>
      <c r="H63" s="173"/>
      <c r="I63" s="192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</row>
    <row r="64" spans="1:102">
      <c r="A64" s="54"/>
      <c r="B64" s="173"/>
      <c r="C64" s="173"/>
      <c r="D64" s="173"/>
      <c r="E64" s="173"/>
      <c r="F64" s="173"/>
      <c r="G64" s="173"/>
      <c r="H64" s="173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</row>
    <row r="65" spans="1:102">
      <c r="A65" s="54"/>
      <c r="B65" s="173"/>
      <c r="C65" s="173"/>
      <c r="D65" s="173"/>
      <c r="E65" s="173"/>
      <c r="F65" s="173"/>
      <c r="G65" s="173"/>
      <c r="H65" s="173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</row>
    <row r="66" spans="1:102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</row>
    <row r="67" spans="1:102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</row>
    <row r="68" spans="1:102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</row>
    <row r="69" spans="1:102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</row>
    <row r="70" spans="1:102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</row>
    <row r="71" spans="1:102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</row>
    <row r="72" spans="1:102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</row>
    <row r="73" spans="1:102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</row>
    <row r="74" spans="1:102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</row>
    <row r="75" spans="1:102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</row>
    <row r="76" spans="1:102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</row>
    <row r="77" spans="1:102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</row>
    <row r="78" spans="1:102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</row>
    <row r="79" spans="1:102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</row>
    <row r="80" spans="1:102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</row>
    <row r="81" spans="1:102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</row>
    <row r="82" spans="1:102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</row>
    <row r="83" spans="1:102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</row>
    <row r="84" spans="1:10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</row>
    <row r="85" spans="1:102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</row>
    <row r="86" spans="1:102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</row>
    <row r="87" spans="1:102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</row>
    <row r="88" spans="1:102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</row>
    <row r="89" spans="1:102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</row>
    <row r="90" spans="1:102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</row>
    <row r="91" spans="1:102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</row>
    <row r="92" spans="1:102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</row>
    <row r="93" spans="1:102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</row>
    <row r="94" spans="1:102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</row>
    <row r="95" spans="1:102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</row>
    <row r="96" spans="1:102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</row>
    <row r="97" spans="1:102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</row>
    <row r="98" spans="1:102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</row>
    <row r="99" spans="1:102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</row>
    <row r="100" spans="1:102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</row>
    <row r="101" spans="1:102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</row>
    <row r="102" spans="1:102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</row>
    <row r="103" spans="1:102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</row>
    <row r="104" spans="1:10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</row>
    <row r="105" spans="1:10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</row>
    <row r="106" spans="1:102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</row>
    <row r="107" spans="1:102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</row>
    <row r="108" spans="1:102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</row>
    <row r="109" spans="1:102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</row>
    <row r="110" spans="1:102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</row>
    <row r="111" spans="1:102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</row>
    <row r="112" spans="1:102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</row>
    <row r="113" spans="1:102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</row>
    <row r="114" spans="1:102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</row>
    <row r="115" spans="1:102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</row>
    <row r="116" spans="1:102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</row>
    <row r="117" spans="1:102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</row>
    <row r="118" spans="1:102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</row>
    <row r="119" spans="1:102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</row>
    <row r="120" spans="1:102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</row>
    <row r="121" spans="1:102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</row>
    <row r="122" spans="1:102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</row>
    <row r="123" spans="1:102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</row>
    <row r="124" spans="1:102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</row>
    <row r="125" spans="1:102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</row>
    <row r="126" spans="1:10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</row>
    <row r="127" spans="1:102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</row>
    <row r="128" spans="1:102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</row>
    <row r="129" spans="1:102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</row>
    <row r="130" spans="1:102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</row>
    <row r="131" spans="1:102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</row>
    <row r="132" spans="1:102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</row>
    <row r="133" spans="1:102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</row>
    <row r="134" spans="1:102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</row>
    <row r="135" spans="1:102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</row>
    <row r="136" spans="1:102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</row>
    <row r="137" spans="1:102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</row>
    <row r="138" spans="1:102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</row>
    <row r="139" spans="1:102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</row>
    <row r="140" spans="1:102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</row>
    <row r="141" spans="1:102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</row>
    <row r="142" spans="1:102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</row>
    <row r="143" spans="1:102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</row>
    <row r="144" spans="1:102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</row>
    <row r="145" spans="1:102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</row>
    <row r="146" spans="1:102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</row>
    <row r="147" spans="1:10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</row>
    <row r="148" spans="1:102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</row>
    <row r="149" spans="1:102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</row>
    <row r="150" spans="1:102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</row>
    <row r="151" spans="1:102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</row>
    <row r="152" spans="1:102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</row>
    <row r="153" spans="1:102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</row>
    <row r="154" spans="1:102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</row>
    <row r="155" spans="1:102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</row>
    <row r="156" spans="1:102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</row>
    <row r="157" spans="1:102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</row>
    <row r="158" spans="1:102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</row>
    <row r="159" spans="1:102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</row>
    <row r="160" spans="1:102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</row>
    <row r="161" spans="1:102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</row>
    <row r="162" spans="1:102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</row>
    <row r="163" spans="1:102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</row>
    <row r="164" spans="1:102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</row>
    <row r="165" spans="1:102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</row>
    <row r="166" spans="1:102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</row>
    <row r="167" spans="1:102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</row>
    <row r="168" spans="1:10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</row>
    <row r="169" spans="1:102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</row>
    <row r="170" spans="1:102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</row>
    <row r="171" spans="1:102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</row>
    <row r="172" spans="1:102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</row>
    <row r="173" spans="1:102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</row>
    <row r="174" spans="1:102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</row>
    <row r="175" spans="1:102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</row>
    <row r="176" spans="1:102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</row>
    <row r="177" spans="1:102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</row>
    <row r="178" spans="1:102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</row>
    <row r="179" spans="1:102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</row>
    <row r="180" spans="1:102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</row>
    <row r="181" spans="1:102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</row>
    <row r="182" spans="1:102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</row>
    <row r="183" spans="1:102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</row>
    <row r="184" spans="1:102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</row>
    <row r="185" spans="1:102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</row>
    <row r="186" spans="1:102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</row>
    <row r="187" spans="1:102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</row>
    <row r="188" spans="1:102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</row>
    <row r="189" spans="1:10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</row>
    <row r="190" spans="1:102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</row>
    <row r="191" spans="1:102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</row>
    <row r="192" spans="1:102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</row>
    <row r="193" spans="1:102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</row>
    <row r="194" spans="1:102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</row>
    <row r="195" spans="1:102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</row>
    <row r="196" spans="1:102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</row>
    <row r="197" spans="1:102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</row>
    <row r="198" spans="1:102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</row>
    <row r="199" spans="1:102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</row>
    <row r="200" spans="1:102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</row>
    <row r="201" spans="1:102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</row>
    <row r="202" spans="1:102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</row>
    <row r="203" spans="1:102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</row>
    <row r="204" spans="1:102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</row>
    <row r="205" spans="1:102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</row>
    <row r="206" spans="1:102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</row>
    <row r="207" spans="1:102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</row>
    <row r="208" spans="1:102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</row>
    <row r="209" spans="1:102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</row>
    <row r="210" spans="1:10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</row>
    <row r="211" spans="1:102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</row>
    <row r="212" spans="1:102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</row>
    <row r="213" spans="1:102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</row>
    <row r="214" spans="1:102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</row>
    <row r="215" spans="1:102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</row>
    <row r="216" spans="1:102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</row>
    <row r="217" spans="1:102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</row>
    <row r="218" spans="1:102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</row>
    <row r="219" spans="1:102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</row>
    <row r="220" spans="1:102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</row>
    <row r="221" spans="1:102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</row>
    <row r="222" spans="1:102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</row>
    <row r="223" spans="1:102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</row>
    <row r="224" spans="1:102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</row>
    <row r="225" spans="1:102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</row>
    <row r="226" spans="1:102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</row>
    <row r="227" spans="1:102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</row>
    <row r="228" spans="1:102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</row>
    <row r="229" spans="1:102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</row>
    <row r="230" spans="1:102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</row>
    <row r="231" spans="1:10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</row>
    <row r="232" spans="1:102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</row>
    <row r="233" spans="1:102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</row>
    <row r="234" spans="1:102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</row>
    <row r="235" spans="1:102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</row>
    <row r="236" spans="1:102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</row>
    <row r="237" spans="1:102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</row>
    <row r="238" spans="1:102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</row>
    <row r="239" spans="1:102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</row>
    <row r="240" spans="1:102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</row>
    <row r="241" spans="1:102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</row>
    <row r="242" spans="1:102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</row>
    <row r="243" spans="1:102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</row>
    <row r="244" spans="1:102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</row>
    <row r="245" spans="1:102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</row>
    <row r="246" spans="1:102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</row>
    <row r="247" spans="1:102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</row>
    <row r="248" spans="1:102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</row>
    <row r="249" spans="1:102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</row>
    <row r="250" spans="1:102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</row>
    <row r="251" spans="1:102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</row>
    <row r="252" spans="1:10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</row>
    <row r="253" spans="1:102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</row>
    <row r="254" spans="1:102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</row>
    <row r="255" spans="1:102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</row>
    <row r="256" spans="1:102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</row>
    <row r="257" spans="1:102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</row>
    <row r="258" spans="1:102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</row>
    <row r="259" spans="1:102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</row>
    <row r="260" spans="1:102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</row>
    <row r="261" spans="1:102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</row>
    <row r="262" spans="1:102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</row>
    <row r="263" spans="1:102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</row>
    <row r="264" spans="1:102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</row>
    <row r="265" spans="1:102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</row>
    <row r="266" spans="1:102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</row>
    <row r="267" spans="1:102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</row>
    <row r="268" spans="1:102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</row>
    <row r="269" spans="1:102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</row>
    <row r="270" spans="1:102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</row>
    <row r="271" spans="1:102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</row>
    <row r="272" spans="1:102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</row>
    <row r="273" spans="1:102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</row>
    <row r="274" spans="1:102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</row>
    <row r="275" spans="1:102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</row>
    <row r="276" spans="1:102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</row>
    <row r="277" spans="1:102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</row>
    <row r="278" spans="1:102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</row>
    <row r="279" spans="1:102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</row>
    <row r="280" spans="1:102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</row>
    <row r="281" spans="1:102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</row>
    <row r="282" spans="1:102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</row>
    <row r="283" spans="1:102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</row>
    <row r="284" spans="1:102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</row>
    <row r="285" spans="1:102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</row>
    <row r="286" spans="1:102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</row>
    <row r="287" spans="1:102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</row>
    <row r="288" spans="1:102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</row>
    <row r="289" spans="1:102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</row>
    <row r="290" spans="1:102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</row>
    <row r="291" spans="1:102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</row>
    <row r="292" spans="1:102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</row>
    <row r="293" spans="1:102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</row>
    <row r="294" spans="1:102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</row>
    <row r="295" spans="1:102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</row>
    <row r="296" spans="1:102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</row>
    <row r="297" spans="1:102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</row>
    <row r="298" spans="1:102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</row>
    <row r="299" spans="1:102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</row>
    <row r="300" spans="1:102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</row>
    <row r="301" spans="1:102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</row>
    <row r="302" spans="1:102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</row>
    <row r="303" spans="1:102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</row>
    <row r="304" spans="1:102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</row>
    <row r="305" spans="1:102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</row>
    <row r="306" spans="1:102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</row>
    <row r="307" spans="1:102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</row>
    <row r="308" spans="1:102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</row>
    <row r="309" spans="1:102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</row>
    <row r="310" spans="1:102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</row>
    <row r="311" spans="1:102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</row>
    <row r="312" spans="1:102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</row>
    <row r="313" spans="1:102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</row>
    <row r="314" spans="1:102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</row>
    <row r="315" spans="1:102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</row>
    <row r="316" spans="1:102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</row>
    <row r="317" spans="1:102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</row>
    <row r="318" spans="1:102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</row>
    <row r="319" spans="1:102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</row>
    <row r="320" spans="1:102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</row>
    <row r="321" spans="1:102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</row>
    <row r="322" spans="1:102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</row>
    <row r="323" spans="1:102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</row>
    <row r="324" spans="1:102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</row>
    <row r="325" spans="1:102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</row>
    <row r="326" spans="1:102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</row>
    <row r="327" spans="1:102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</row>
    <row r="328" spans="1:102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</row>
    <row r="329" spans="1:102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</row>
    <row r="330" spans="1:102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</row>
    <row r="331" spans="1:102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</row>
    <row r="332" spans="1:102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</row>
    <row r="333" spans="1:102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</row>
    <row r="334" spans="1:102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</row>
    <row r="335" spans="1:102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</row>
    <row r="336" spans="1:102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</row>
    <row r="337" spans="1:102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</row>
    <row r="338" spans="1:102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</row>
    <row r="339" spans="1:102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</row>
    <row r="340" spans="1:102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</row>
    <row r="341" spans="1:102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</row>
    <row r="342" spans="1:102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</row>
    <row r="343" spans="1:102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</row>
    <row r="344" spans="1:102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</row>
    <row r="345" spans="1:102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</row>
    <row r="346" spans="1:102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</row>
    <row r="347" spans="1:102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</row>
    <row r="348" spans="1:102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</row>
    <row r="349" spans="1:102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</row>
    <row r="350" spans="1:102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</row>
    <row r="351" spans="1:102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</row>
    <row r="352" spans="1:102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</row>
    <row r="353" spans="1:102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</row>
    <row r="354" spans="1:102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</row>
    <row r="355" spans="1:102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</row>
    <row r="356" spans="1:102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</row>
    <row r="357" spans="1:102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</row>
    <row r="358" spans="1:102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</row>
    <row r="359" spans="1:102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</row>
    <row r="360" spans="1:102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</row>
    <row r="361" spans="1:102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</row>
    <row r="362" spans="1:102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</row>
    <row r="363" spans="1:102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</row>
    <row r="364" spans="1:102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</row>
    <row r="365" spans="1:102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</row>
    <row r="366" spans="1:102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</row>
    <row r="367" spans="1:102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</row>
    <row r="368" spans="1:102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</row>
    <row r="369" spans="1:102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</row>
    <row r="370" spans="1:102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</row>
    <row r="371" spans="1:102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</row>
    <row r="372" spans="1:102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</row>
    <row r="373" spans="1:102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</row>
    <row r="374" spans="1:102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</row>
    <row r="375" spans="1:102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</row>
    <row r="376" spans="1:102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</row>
    <row r="377" spans="1:102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</row>
    <row r="378" spans="1:102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</row>
    <row r="379" spans="1:102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</row>
    <row r="380" spans="1:102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</row>
    <row r="381" spans="1:102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</row>
    <row r="382" spans="1:102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</row>
    <row r="383" spans="1:102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</row>
    <row r="384" spans="1:102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</row>
    <row r="385" spans="1:102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</row>
    <row r="386" spans="1:102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</row>
    <row r="387" spans="1:102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</row>
    <row r="388" spans="1:102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</row>
    <row r="389" spans="1:102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</row>
    <row r="390" spans="1:102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</row>
    <row r="391" spans="1:102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</row>
    <row r="392" spans="1:102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</row>
    <row r="393" spans="1:102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</row>
    <row r="394" spans="1:102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</row>
    <row r="395" spans="1:102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</row>
    <row r="396" spans="1:102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</row>
    <row r="397" spans="1:102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</row>
    <row r="398" spans="1:102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</row>
    <row r="399" spans="1:102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</row>
    <row r="400" spans="1:102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</row>
    <row r="401" spans="1:102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</row>
    <row r="402" spans="1:102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</row>
    <row r="403" spans="1:102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</row>
    <row r="404" spans="1:102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</row>
    <row r="405" spans="1:102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</row>
    <row r="406" spans="1:102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</row>
    <row r="407" spans="1:102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</row>
    <row r="408" spans="1:102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</row>
    <row r="409" spans="1:102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</row>
    <row r="410" spans="1:102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</row>
    <row r="411" spans="1:102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</row>
    <row r="412" spans="1:102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</row>
    <row r="413" spans="1:102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</row>
    <row r="414" spans="1:102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</row>
    <row r="415" spans="1:102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</row>
    <row r="416" spans="1:102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</row>
    <row r="417" spans="1:102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</row>
    <row r="418" spans="1:102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</row>
    <row r="419" spans="1:102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</row>
    <row r="420" spans="1:102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</row>
    <row r="421" spans="1:102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</row>
    <row r="422" spans="1:102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</row>
    <row r="423" spans="1:102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</row>
    <row r="424" spans="1:102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</row>
    <row r="425" spans="1:102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</row>
    <row r="426" spans="1:102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</row>
    <row r="427" spans="1:102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</row>
    <row r="428" spans="1:102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</row>
    <row r="429" spans="1:102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</row>
    <row r="430" spans="1:102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</row>
    <row r="431" spans="1:102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</row>
    <row r="432" spans="1:102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</row>
    <row r="433" spans="1:102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</row>
    <row r="434" spans="1:102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</row>
    <row r="435" spans="1:102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</row>
    <row r="436" spans="1:102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</row>
    <row r="437" spans="1:102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</row>
    <row r="438" spans="1:102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</row>
    <row r="439" spans="1:102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</row>
    <row r="440" spans="1:102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</row>
    <row r="441" spans="1:102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</row>
    <row r="442" spans="1:102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</row>
    <row r="443" spans="1:102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</row>
    <row r="444" spans="1:102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</row>
    <row r="445" spans="1:102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</row>
    <row r="446" spans="1:102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</row>
    <row r="447" spans="1:102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</row>
    <row r="448" spans="1:102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</row>
    <row r="449" spans="1:102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</row>
    <row r="450" spans="1:102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</row>
    <row r="451" spans="1:102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</row>
    <row r="452" spans="1:102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</row>
    <row r="453" spans="1:102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</row>
    <row r="454" spans="1:102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</row>
    <row r="455" spans="1:102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</row>
    <row r="456" spans="1:102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</row>
    <row r="457" spans="1:102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</row>
    <row r="458" spans="1:102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</row>
    <row r="459" spans="1:102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</row>
    <row r="460" spans="1:102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</row>
    <row r="461" spans="1:102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</row>
    <row r="462" spans="1:102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</row>
    <row r="463" spans="1:102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</row>
    <row r="464" spans="1:102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</row>
    <row r="465" spans="1:102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</row>
    <row r="466" spans="1:102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</row>
    <row r="467" spans="1:102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</row>
    <row r="468" spans="1:102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</row>
    <row r="469" spans="1:102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</row>
    <row r="470" spans="1:102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</row>
    <row r="471" spans="1:102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</row>
    <row r="472" spans="1:102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</row>
    <row r="473" spans="1:102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</row>
    <row r="474" spans="1:102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</row>
    <row r="475" spans="1:102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</row>
    <row r="476" spans="1:102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</row>
    <row r="477" spans="1:102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</row>
    <row r="478" spans="1:102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</row>
    <row r="479" spans="1:102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</row>
    <row r="480" spans="1:102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</row>
    <row r="481" spans="1:102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</row>
    <row r="482" spans="1:102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</row>
    <row r="483" spans="1:102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</row>
    <row r="484" spans="1:102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</row>
    <row r="485" spans="1:102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</row>
    <row r="486" spans="1:102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</row>
    <row r="487" spans="1:102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</row>
    <row r="488" spans="1:102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</row>
    <row r="489" spans="1:102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</row>
    <row r="490" spans="1:102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</row>
    <row r="491" spans="1:102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</row>
    <row r="492" spans="1:102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</row>
    <row r="493" spans="1:102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</row>
    <row r="494" spans="1:102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</row>
    <row r="495" spans="1:102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</row>
    <row r="496" spans="1:102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</row>
    <row r="497" spans="1:102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</row>
    <row r="498" spans="1:102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</row>
    <row r="499" spans="1:102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</row>
    <row r="500" spans="1:102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</row>
    <row r="501" spans="1:102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</row>
    <row r="502" spans="1:102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</row>
    <row r="503" spans="1:102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</row>
    <row r="504" spans="1:102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</row>
    <row r="505" spans="1:102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</row>
    <row r="506" spans="1:102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</row>
    <row r="507" spans="1:102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</row>
    <row r="508" spans="1:102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</row>
    <row r="509" spans="1:102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</row>
    <row r="510" spans="1:102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</row>
    <row r="511" spans="1:102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</row>
    <row r="512" spans="1:102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</row>
    <row r="513" spans="1:102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</row>
    <row r="514" spans="1:102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</row>
    <row r="515" spans="1:102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</row>
    <row r="516" spans="1:102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</row>
    <row r="517" spans="1:102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</row>
    <row r="518" spans="1:102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</row>
    <row r="519" spans="1:102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</row>
    <row r="520" spans="1:102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</row>
    <row r="521" spans="1:102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</row>
    <row r="522" spans="1:102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</row>
    <row r="523" spans="1:102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</row>
    <row r="524" spans="1:102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</row>
    <row r="525" spans="1:102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</row>
    <row r="526" spans="1:102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</row>
    <row r="527" spans="1:102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</row>
    <row r="528" spans="1:102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</row>
    <row r="529" spans="1:102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</row>
    <row r="530" spans="1:102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</row>
    <row r="531" spans="1:102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</row>
    <row r="532" spans="1:102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</row>
    <row r="533" spans="1:102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</row>
    <row r="534" spans="1:102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</row>
    <row r="535" spans="1:102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</row>
    <row r="536" spans="1:102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</row>
    <row r="537" spans="1:102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</row>
    <row r="538" spans="1:102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</row>
    <row r="539" spans="1:102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</row>
    <row r="540" spans="1:102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</row>
    <row r="541" spans="1:102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</row>
    <row r="542" spans="1:102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</row>
    <row r="543" spans="1:102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</row>
    <row r="544" spans="1:102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</row>
    <row r="545" spans="1:102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</row>
    <row r="546" spans="1:102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</row>
    <row r="547" spans="1:102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</row>
    <row r="548" spans="1:102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</row>
    <row r="549" spans="1:102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</row>
    <row r="550" spans="1:102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</row>
    <row r="551" spans="1:102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</row>
    <row r="552" spans="1:102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</row>
    <row r="553" spans="1:102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</row>
    <row r="554" spans="1:102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</row>
    <row r="555" spans="1:102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</row>
    <row r="556" spans="1:102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</row>
    <row r="557" spans="1:102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</row>
    <row r="558" spans="1:102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</row>
    <row r="559" spans="1:102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</row>
    <row r="560" spans="1:102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</row>
    <row r="561" spans="1:102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</row>
    <row r="562" spans="1:102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</row>
    <row r="563" spans="1:102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</row>
    <row r="564" spans="1:102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</row>
    <row r="565" spans="1:102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</row>
    <row r="566" spans="1:102">
      <c r="A566" s="54"/>
      <c r="B566" s="54"/>
      <c r="C566" s="54"/>
      <c r="D566" s="54"/>
      <c r="E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</row>
  </sheetData>
  <mergeCells count="7">
    <mergeCell ref="F1:H1"/>
    <mergeCell ref="G10:H10"/>
    <mergeCell ref="B3:G3"/>
    <mergeCell ref="B4:G4"/>
    <mergeCell ref="B5:G5"/>
    <mergeCell ref="B6:G6"/>
    <mergeCell ref="B7:G7"/>
  </mergeCells>
  <phoneticPr fontId="0" type="noConversion"/>
  <printOptions horizontalCentered="1"/>
  <pageMargins left="0.25" right="0.26" top="0.57999999999999996" bottom="0.23" header="0.27" footer="0.21"/>
  <pageSetup scale="95"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DA565"/>
  <sheetViews>
    <sheetView zoomScaleNormal="100" zoomScaleSheetLayoutView="100" workbookViewId="0">
      <selection activeCell="I14" sqref="I14"/>
    </sheetView>
  </sheetViews>
  <sheetFormatPr baseColWidth="10" defaultColWidth="9.140625" defaultRowHeight="12.75"/>
  <cols>
    <col min="1" max="1" width="2.5703125" customWidth="1"/>
    <col min="2" max="2" width="8.5703125" customWidth="1"/>
    <col min="3" max="3" width="45.5703125" customWidth="1"/>
    <col min="4" max="4" width="0.5703125" customWidth="1"/>
    <col min="5" max="5" width="11" customWidth="1"/>
    <col min="6" max="6" width="0.85546875" customWidth="1"/>
    <col min="7" max="7" width="12.42578125" customWidth="1"/>
    <col min="8" max="8" width="0.85546875" customWidth="1"/>
    <col min="9" max="9" width="10.5703125" customWidth="1"/>
    <col min="10" max="10" width="7.42578125" bestFit="1" customWidth="1"/>
  </cols>
  <sheetData>
    <row r="1" spans="1:105">
      <c r="A1" s="139" t="s">
        <v>233</v>
      </c>
      <c r="B1" s="139"/>
      <c r="E1" s="16"/>
      <c r="F1" s="16"/>
      <c r="I1" s="395" t="s">
        <v>38</v>
      </c>
      <c r="J1" s="396"/>
    </row>
    <row r="2" spans="1:105">
      <c r="C2" s="394" t="s">
        <v>219</v>
      </c>
      <c r="D2" s="394"/>
      <c r="E2" s="394"/>
      <c r="F2" s="394"/>
      <c r="G2" s="394"/>
      <c r="H2" s="394"/>
      <c r="I2" s="394"/>
    </row>
    <row r="3" spans="1:105">
      <c r="C3" s="394" t="s">
        <v>36</v>
      </c>
      <c r="D3" s="394"/>
      <c r="E3" s="394"/>
      <c r="F3" s="394"/>
      <c r="G3" s="394"/>
      <c r="H3" s="394"/>
      <c r="I3" s="394"/>
    </row>
    <row r="4" spans="1:105">
      <c r="C4" s="394" t="s">
        <v>172</v>
      </c>
      <c r="D4" s="394"/>
      <c r="E4" s="394"/>
      <c r="F4" s="394"/>
      <c r="G4" s="394"/>
      <c r="H4" s="394"/>
      <c r="I4" s="394"/>
    </row>
    <row r="5" spans="1:105" ht="16.350000000000001" customHeight="1">
      <c r="C5" s="394" t="s">
        <v>321</v>
      </c>
      <c r="D5" s="394"/>
      <c r="E5" s="394"/>
      <c r="F5" s="394"/>
      <c r="G5" s="394"/>
      <c r="H5" s="394"/>
      <c r="I5" s="394"/>
    </row>
    <row r="6" spans="1:105">
      <c r="C6" s="399" t="s">
        <v>110</v>
      </c>
      <c r="D6" s="399"/>
      <c r="E6" s="399"/>
      <c r="F6" s="399"/>
      <c r="G6" s="399"/>
      <c r="H6" s="399"/>
      <c r="I6" s="399"/>
    </row>
    <row r="8" spans="1:105">
      <c r="B8" s="25"/>
      <c r="C8" s="24"/>
      <c r="E8" s="34" t="s">
        <v>113</v>
      </c>
      <c r="F8" s="17"/>
      <c r="G8" s="34" t="s">
        <v>113</v>
      </c>
      <c r="I8" s="23"/>
      <c r="J8" s="24"/>
    </row>
    <row r="9" spans="1:105" ht="15.6" customHeight="1">
      <c r="B9" s="26"/>
      <c r="C9" s="30"/>
      <c r="E9" s="9" t="s">
        <v>112</v>
      </c>
      <c r="F9" s="17"/>
      <c r="G9" s="9" t="s">
        <v>112</v>
      </c>
      <c r="I9" s="397" t="s">
        <v>8</v>
      </c>
      <c r="J9" s="39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>
      <c r="B10" s="9" t="s">
        <v>35</v>
      </c>
      <c r="C10" s="5" t="s">
        <v>18</v>
      </c>
      <c r="D10" s="1"/>
      <c r="E10" s="9" t="s">
        <v>211</v>
      </c>
      <c r="F10" s="18"/>
      <c r="G10" s="9" t="s">
        <v>211</v>
      </c>
      <c r="H10" s="10"/>
      <c r="I10" s="2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>
      <c r="B11" s="29" t="s">
        <v>0</v>
      </c>
      <c r="C11" s="28"/>
      <c r="D11" s="1"/>
      <c r="E11" s="29" t="s">
        <v>114</v>
      </c>
      <c r="F11" s="18"/>
      <c r="G11" s="29" t="s">
        <v>99</v>
      </c>
      <c r="H11" s="1"/>
      <c r="I11" s="19" t="s">
        <v>1</v>
      </c>
      <c r="J11" s="15" t="s">
        <v>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>
      <c r="B12" s="7"/>
      <c r="C12" s="3"/>
      <c r="D12" s="1"/>
      <c r="E12" s="14"/>
      <c r="F12" s="1"/>
      <c r="G12" s="7"/>
      <c r="H12" s="1"/>
      <c r="I12" s="7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>
      <c r="B13" s="7"/>
      <c r="C13" s="5" t="s">
        <v>73</v>
      </c>
      <c r="D13" s="1"/>
      <c r="E13" s="7"/>
      <c r="F13" s="1"/>
      <c r="G13" s="7"/>
      <c r="H13" s="1"/>
      <c r="I13" s="7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>
      <c r="B14" s="7"/>
      <c r="C14" s="5"/>
      <c r="D14" s="1"/>
      <c r="E14" s="7"/>
      <c r="F14" s="1"/>
      <c r="G14" s="7"/>
      <c r="H14" s="1"/>
      <c r="I14" s="7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>
      <c r="B15" s="7"/>
      <c r="C15" s="35" t="s">
        <v>195</v>
      </c>
      <c r="D15" s="1"/>
      <c r="E15" s="7"/>
      <c r="F15" s="1"/>
      <c r="G15" s="7"/>
      <c r="H15" s="1"/>
      <c r="I15" s="7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>
      <c r="B16" s="7"/>
      <c r="C16" s="35" t="s">
        <v>191</v>
      </c>
      <c r="D16" s="1"/>
      <c r="E16" s="7"/>
      <c r="F16" s="1"/>
      <c r="G16" s="7"/>
      <c r="H16" s="1"/>
      <c r="I16" s="7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>
      <c r="B17" s="7"/>
      <c r="C17" s="35" t="s">
        <v>192</v>
      </c>
      <c r="D17" s="1"/>
      <c r="E17" s="7"/>
      <c r="F17" s="1"/>
      <c r="G17" s="7"/>
      <c r="H17" s="1"/>
      <c r="I17" s="7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>
      <c r="B18" s="7"/>
      <c r="C18" s="35" t="s">
        <v>193</v>
      </c>
      <c r="D18" s="1"/>
      <c r="E18" s="7"/>
      <c r="F18" s="1"/>
      <c r="G18" s="7"/>
      <c r="H18" s="1"/>
      <c r="I18" s="7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>
      <c r="B19" s="7"/>
      <c r="C19" s="35" t="s">
        <v>194</v>
      </c>
      <c r="D19" s="1"/>
      <c r="E19" s="7"/>
      <c r="F19" s="1"/>
      <c r="G19" s="7"/>
      <c r="H19" s="1"/>
      <c r="I19" s="7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>
      <c r="B20" s="7"/>
      <c r="C20" s="3"/>
      <c r="D20" s="1"/>
      <c r="E20" s="7"/>
      <c r="F20" s="1"/>
      <c r="G20" s="7"/>
      <c r="H20" s="1"/>
      <c r="I20" s="7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 ht="17.45" customHeight="1">
      <c r="B21" s="8"/>
      <c r="C21" s="27" t="s">
        <v>95</v>
      </c>
      <c r="D21" s="1"/>
      <c r="E21" s="20"/>
      <c r="F21" s="11"/>
      <c r="G21" s="20"/>
      <c r="H21" s="1"/>
      <c r="I21" s="20"/>
      <c r="J21" s="2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</row>
    <row r="22" spans="2:105" ht="12.6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</row>
    <row r="23" spans="2:105" ht="12.6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2:105">
      <c r="B24" s="25"/>
      <c r="C24" s="24"/>
      <c r="E24" s="34" t="s">
        <v>125</v>
      </c>
      <c r="F24" s="17"/>
      <c r="G24" s="34" t="s">
        <v>125</v>
      </c>
      <c r="H24" s="1"/>
      <c r="I24" s="23"/>
      <c r="J24" s="24"/>
    </row>
    <row r="25" spans="2:105" ht="15.6" customHeight="1">
      <c r="B25" s="26"/>
      <c r="C25" s="30"/>
      <c r="E25" s="9" t="s">
        <v>126</v>
      </c>
      <c r="F25" s="17"/>
      <c r="G25" s="9" t="s">
        <v>128</v>
      </c>
      <c r="I25" s="397" t="s">
        <v>8</v>
      </c>
      <c r="J25" s="39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2:105">
      <c r="B26" s="9" t="s">
        <v>35</v>
      </c>
      <c r="C26" s="5" t="s">
        <v>18</v>
      </c>
      <c r="D26" s="1"/>
      <c r="E26" s="9" t="s">
        <v>127</v>
      </c>
      <c r="F26" s="18"/>
      <c r="G26" s="9" t="s">
        <v>10</v>
      </c>
      <c r="H26" s="10"/>
      <c r="I26" s="22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2:105">
      <c r="B27" s="29" t="s">
        <v>0</v>
      </c>
      <c r="C27" s="28"/>
      <c r="D27" s="1"/>
      <c r="E27" s="29" t="s">
        <v>94</v>
      </c>
      <c r="F27" s="18"/>
      <c r="G27" s="29" t="s">
        <v>99</v>
      </c>
      <c r="H27" s="1"/>
      <c r="I27" s="19" t="s">
        <v>1</v>
      </c>
      <c r="J27" s="15" t="s">
        <v>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2:105">
      <c r="B28" s="7"/>
      <c r="C28" s="3"/>
      <c r="D28" s="1"/>
      <c r="E28" s="7"/>
      <c r="F28" s="1"/>
      <c r="G28" s="7"/>
      <c r="H28" s="1"/>
      <c r="I28" s="7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2:105">
      <c r="B29" s="7"/>
      <c r="C29" s="31" t="s">
        <v>96</v>
      </c>
      <c r="D29" s="1"/>
      <c r="E29" s="7"/>
      <c r="F29" s="1"/>
      <c r="G29" s="7"/>
      <c r="H29" s="1"/>
      <c r="I29" s="7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2:105">
      <c r="B30" s="7"/>
      <c r="C30" s="3"/>
      <c r="D30" s="1"/>
      <c r="E30" s="7"/>
      <c r="F30" s="1"/>
      <c r="G30" s="7"/>
      <c r="H30" s="1"/>
      <c r="I30" s="7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2:105">
      <c r="B31" s="7"/>
      <c r="C31" s="35" t="s">
        <v>190</v>
      </c>
      <c r="D31" s="1"/>
      <c r="E31" s="7"/>
      <c r="F31" s="1"/>
      <c r="G31" s="7"/>
      <c r="H31" s="1"/>
      <c r="I31" s="7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2:105">
      <c r="B32" s="7"/>
      <c r="C32" s="35" t="s">
        <v>191</v>
      </c>
      <c r="D32" s="1"/>
      <c r="E32" s="7"/>
      <c r="F32" s="1"/>
      <c r="G32" s="7"/>
      <c r="H32" s="1"/>
      <c r="I32" s="7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2:105">
      <c r="B33" s="7"/>
      <c r="C33" s="35" t="s">
        <v>192</v>
      </c>
      <c r="D33" s="1"/>
      <c r="E33" s="7"/>
      <c r="F33" s="1"/>
      <c r="G33" s="7"/>
      <c r="H33" s="1"/>
      <c r="I33" s="7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2:105">
      <c r="B34" s="7"/>
      <c r="C34" s="35" t="s">
        <v>193</v>
      </c>
      <c r="D34" s="1"/>
      <c r="E34" s="7"/>
      <c r="F34" s="1"/>
      <c r="G34" s="7"/>
      <c r="H34" s="1"/>
      <c r="I34" s="7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2:105">
      <c r="B35" s="7"/>
      <c r="C35" s="35" t="s">
        <v>194</v>
      </c>
      <c r="D35" s="1"/>
      <c r="E35" s="7"/>
      <c r="F35" s="1"/>
      <c r="G35" s="7"/>
      <c r="H35" s="1"/>
      <c r="I35" s="7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2:105">
      <c r="B36" s="7"/>
      <c r="C36" s="35"/>
      <c r="D36" s="1"/>
      <c r="E36" s="7"/>
      <c r="F36" s="1"/>
      <c r="G36" s="7"/>
      <c r="H36" s="1"/>
      <c r="I36" s="7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2:105" ht="20.45" customHeight="1">
      <c r="B37" s="8"/>
      <c r="C37" s="27" t="s">
        <v>74</v>
      </c>
      <c r="D37" s="1"/>
      <c r="E37" s="20"/>
      <c r="F37" s="11"/>
      <c r="G37" s="20"/>
      <c r="H37" s="1"/>
      <c r="I37" s="20"/>
      <c r="J37" s="2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  <row r="38" spans="2:10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</row>
    <row r="39" spans="2:105" ht="18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</row>
    <row r="40" spans="2:105" ht="12.6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</row>
    <row r="41" spans="2:10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</row>
    <row r="42" spans="2:10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</row>
    <row r="43" spans="2:10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</row>
    <row r="44" spans="2:10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2:10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</row>
    <row r="46" spans="2:10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</row>
    <row r="47" spans="2:10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</row>
    <row r="48" spans="2:10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</row>
    <row r="49" spans="2:10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</row>
    <row r="50" spans="2:10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</row>
    <row r="51" spans="2:10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</row>
    <row r="52" spans="2:10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</row>
    <row r="53" spans="2:10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</row>
    <row r="54" spans="2:10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</row>
    <row r="55" spans="2:10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</row>
    <row r="56" spans="2:10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</row>
    <row r="57" spans="2:10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</row>
    <row r="58" spans="2:10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</row>
    <row r="59" spans="2:10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</row>
    <row r="60" spans="2:10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</row>
    <row r="61" spans="2:10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</row>
    <row r="62" spans="2:10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</row>
    <row r="63" spans="2:10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</row>
    <row r="64" spans="2:10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</row>
    <row r="65" spans="2:10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</row>
    <row r="66" spans="2:10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</row>
    <row r="67" spans="2:10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</row>
    <row r="68" spans="2:10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</row>
    <row r="69" spans="2:10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</row>
    <row r="70" spans="2:10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</row>
    <row r="71" spans="2:10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</row>
    <row r="72" spans="2:10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</row>
    <row r="73" spans="2:10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</row>
    <row r="74" spans="2:10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</row>
    <row r="75" spans="2:10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</row>
    <row r="76" spans="2:10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</row>
    <row r="77" spans="2:10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</row>
    <row r="78" spans="2:10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</row>
    <row r="79" spans="2:10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</row>
    <row r="80" spans="2:10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</row>
    <row r="81" spans="2:10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</row>
    <row r="82" spans="2:10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</row>
    <row r="83" spans="2:10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</row>
    <row r="84" spans="2:10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</row>
    <row r="85" spans="2:10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</row>
    <row r="86" spans="2:10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</row>
    <row r="87" spans="2:10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</row>
    <row r="88" spans="2:10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</row>
    <row r="89" spans="2:10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</row>
    <row r="90" spans="2:10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</row>
    <row r="91" spans="2:10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</row>
    <row r="92" spans="2:10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</row>
    <row r="93" spans="2:10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</row>
    <row r="94" spans="2:10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</row>
    <row r="95" spans="2:10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</row>
    <row r="96" spans="2:10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</row>
    <row r="97" spans="2:10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</row>
    <row r="98" spans="2:10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</row>
    <row r="99" spans="2:10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</row>
    <row r="100" spans="2:10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</row>
    <row r="101" spans="2:10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</row>
    <row r="102" spans="2:10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</row>
    <row r="103" spans="2:10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</row>
    <row r="104" spans="2:10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</row>
    <row r="105" spans="2:10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</row>
    <row r="106" spans="2:10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</row>
    <row r="107" spans="2:10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</row>
    <row r="108" spans="2:10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</row>
    <row r="109" spans="2:10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</row>
    <row r="110" spans="2:10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</row>
    <row r="111" spans="2:10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</row>
    <row r="112" spans="2:10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</row>
    <row r="113" spans="2:10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</row>
    <row r="114" spans="2:10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</row>
    <row r="115" spans="2:10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</row>
    <row r="116" spans="2:10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</row>
    <row r="117" spans="2:10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</row>
    <row r="118" spans="2:10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</row>
    <row r="119" spans="2:10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</row>
    <row r="120" spans="2:10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</row>
    <row r="121" spans="2:10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</row>
    <row r="122" spans="2:10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</row>
    <row r="123" spans="2:10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</row>
    <row r="124" spans="2:10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</row>
    <row r="125" spans="2:10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</row>
    <row r="126" spans="2:10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</row>
    <row r="127" spans="2:10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</row>
    <row r="128" spans="2:10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</row>
    <row r="129" spans="2:10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</row>
    <row r="130" spans="2:10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</row>
    <row r="131" spans="2:10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</row>
    <row r="132" spans="2:10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</row>
    <row r="133" spans="2:10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</row>
    <row r="134" spans="2:10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</row>
    <row r="135" spans="2:10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</row>
    <row r="136" spans="2:10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</row>
    <row r="137" spans="2:10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</row>
    <row r="138" spans="2:10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</row>
    <row r="139" spans="2:10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</row>
    <row r="140" spans="2:10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</row>
    <row r="141" spans="2:10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</row>
    <row r="142" spans="2:10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</row>
    <row r="143" spans="2:10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</row>
    <row r="144" spans="2:10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</row>
    <row r="145" spans="2:10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</row>
    <row r="146" spans="2:10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</row>
    <row r="147" spans="2:10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</row>
    <row r="148" spans="2:10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</row>
    <row r="149" spans="2:10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</row>
    <row r="150" spans="2:10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</row>
    <row r="151" spans="2:10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</row>
    <row r="152" spans="2:10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</row>
    <row r="153" spans="2:10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</row>
    <row r="154" spans="2:10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</row>
    <row r="155" spans="2:10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</row>
    <row r="156" spans="2:10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</row>
    <row r="157" spans="2:10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</row>
    <row r="158" spans="2:10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</row>
    <row r="159" spans="2:10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</row>
    <row r="160" spans="2:10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</row>
    <row r="161" spans="2:10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</row>
    <row r="162" spans="2:10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</row>
    <row r="163" spans="2:10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</row>
    <row r="164" spans="2:10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</row>
    <row r="165" spans="2:10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</row>
    <row r="166" spans="2:10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</row>
    <row r="167" spans="2:10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</row>
    <row r="168" spans="2:10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</row>
    <row r="169" spans="2:10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</row>
    <row r="170" spans="2:10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</row>
    <row r="171" spans="2:10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</row>
    <row r="172" spans="2:10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</row>
    <row r="173" spans="2:10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</row>
    <row r="174" spans="2:10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</row>
    <row r="175" spans="2:10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</row>
    <row r="176" spans="2:10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</row>
    <row r="177" spans="2:10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</row>
    <row r="178" spans="2:10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</row>
    <row r="179" spans="2:10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</row>
    <row r="180" spans="2:10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</row>
    <row r="181" spans="2:10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</row>
    <row r="182" spans="2:10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</row>
    <row r="183" spans="2:10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</row>
    <row r="184" spans="2:10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</row>
    <row r="185" spans="2:10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</row>
    <row r="186" spans="2:10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</row>
    <row r="187" spans="2:10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</row>
    <row r="188" spans="2:10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</row>
    <row r="189" spans="2:10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</row>
    <row r="190" spans="2:10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</row>
    <row r="191" spans="2:10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</row>
    <row r="192" spans="2:10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</row>
    <row r="193" spans="2:10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</row>
    <row r="194" spans="2:10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</row>
    <row r="195" spans="2:10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</row>
    <row r="196" spans="2:10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</row>
    <row r="197" spans="2:10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</row>
    <row r="198" spans="2:10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</row>
    <row r="199" spans="2:10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</row>
    <row r="200" spans="2:10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</row>
    <row r="201" spans="2:10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</row>
    <row r="202" spans="2:10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</row>
    <row r="203" spans="2:10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</row>
    <row r="204" spans="2:10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</row>
    <row r="205" spans="2:10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</row>
    <row r="206" spans="2:10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</row>
    <row r="207" spans="2:10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</row>
    <row r="208" spans="2:10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</row>
    <row r="209" spans="2:10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</row>
    <row r="210" spans="2:10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</row>
    <row r="211" spans="2:10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</row>
    <row r="212" spans="2:10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</row>
    <row r="213" spans="2:10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</row>
    <row r="214" spans="2:10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</row>
    <row r="215" spans="2:10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</row>
    <row r="216" spans="2:10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</row>
    <row r="217" spans="2:10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</row>
    <row r="218" spans="2:10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</row>
    <row r="219" spans="2:10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</row>
    <row r="220" spans="2:10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</row>
    <row r="221" spans="2:10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</row>
    <row r="222" spans="2:10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</row>
    <row r="223" spans="2:10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</row>
    <row r="224" spans="2:10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</row>
    <row r="225" spans="2:10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</row>
    <row r="226" spans="2:10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</row>
    <row r="227" spans="2:10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</row>
    <row r="228" spans="2:10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</row>
    <row r="229" spans="2:10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</row>
    <row r="230" spans="2:10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</row>
    <row r="231" spans="2:10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</row>
    <row r="232" spans="2:10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</row>
    <row r="233" spans="2:10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</row>
    <row r="234" spans="2:10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</row>
    <row r="235" spans="2:10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</row>
    <row r="236" spans="2:10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</row>
    <row r="237" spans="2:10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</row>
    <row r="238" spans="2:10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</row>
    <row r="239" spans="2:10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</row>
    <row r="240" spans="2:10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</row>
    <row r="241" spans="2:10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</row>
    <row r="242" spans="2:10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</row>
    <row r="243" spans="2:10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</row>
    <row r="244" spans="2:10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</row>
    <row r="245" spans="2:10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</row>
    <row r="246" spans="2:10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</row>
    <row r="247" spans="2:10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</row>
    <row r="248" spans="2:10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</row>
    <row r="249" spans="2:10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</row>
    <row r="250" spans="2:10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</row>
    <row r="251" spans="2:10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</row>
    <row r="252" spans="2:10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</row>
    <row r="253" spans="2:10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</row>
    <row r="254" spans="2:10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</row>
    <row r="255" spans="2:10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</row>
    <row r="256" spans="2:10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</row>
    <row r="257" spans="2:10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</row>
    <row r="258" spans="2:10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</row>
    <row r="259" spans="2:10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</row>
    <row r="260" spans="2:10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</row>
    <row r="261" spans="2:10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</row>
    <row r="262" spans="2:10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</row>
    <row r="263" spans="2:10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</row>
    <row r="264" spans="2:10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</row>
    <row r="265" spans="2:10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</row>
    <row r="266" spans="2:10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</row>
    <row r="267" spans="2:10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</row>
    <row r="268" spans="2:10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</row>
    <row r="269" spans="2:10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</row>
    <row r="270" spans="2:10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</row>
    <row r="271" spans="2:10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</row>
    <row r="272" spans="2:10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</row>
    <row r="273" spans="2:10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</row>
    <row r="274" spans="2:10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</row>
    <row r="275" spans="2:10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</row>
    <row r="276" spans="2:10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</row>
    <row r="277" spans="2:10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</row>
    <row r="278" spans="2:10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</row>
    <row r="279" spans="2:10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</row>
    <row r="280" spans="2:10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</row>
    <row r="281" spans="2:10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</row>
    <row r="282" spans="2:10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</row>
    <row r="283" spans="2:10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</row>
    <row r="284" spans="2:10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</row>
    <row r="285" spans="2:10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</row>
    <row r="286" spans="2:10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</row>
    <row r="287" spans="2:10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</row>
    <row r="288" spans="2:10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</row>
    <row r="289" spans="2:10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</row>
    <row r="290" spans="2:10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</row>
    <row r="291" spans="2:10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</row>
    <row r="292" spans="2:10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</row>
    <row r="293" spans="2:10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</row>
    <row r="294" spans="2:10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</row>
    <row r="295" spans="2:10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</row>
    <row r="296" spans="2:10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</row>
    <row r="297" spans="2:10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</row>
    <row r="298" spans="2:10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</row>
    <row r="299" spans="2:10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</row>
    <row r="300" spans="2:10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</row>
    <row r="301" spans="2:10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</row>
    <row r="302" spans="2:10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</row>
    <row r="303" spans="2:10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</row>
    <row r="304" spans="2:10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</row>
    <row r="305" spans="2:10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</row>
    <row r="306" spans="2:10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</row>
    <row r="307" spans="2:10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</row>
    <row r="308" spans="2:10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</row>
    <row r="309" spans="2:10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</row>
    <row r="310" spans="2:10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</row>
    <row r="311" spans="2:10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</row>
    <row r="312" spans="2:10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</row>
    <row r="313" spans="2:10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</row>
    <row r="314" spans="2:10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</row>
    <row r="315" spans="2:10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</row>
    <row r="316" spans="2:10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</row>
    <row r="317" spans="2:10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</row>
    <row r="318" spans="2:10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</row>
    <row r="319" spans="2:10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</row>
    <row r="320" spans="2:10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</row>
    <row r="321" spans="2:10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</row>
    <row r="322" spans="2:10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</row>
    <row r="323" spans="2:10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</row>
    <row r="324" spans="2:10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</row>
    <row r="325" spans="2:10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</row>
    <row r="326" spans="2:10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</row>
    <row r="327" spans="2:10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</row>
    <row r="328" spans="2:10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</row>
    <row r="329" spans="2:10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</row>
    <row r="330" spans="2:10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</row>
    <row r="331" spans="2:10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</row>
    <row r="332" spans="2:10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</row>
    <row r="333" spans="2:10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</row>
    <row r="334" spans="2:10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</row>
    <row r="335" spans="2:10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</row>
    <row r="336" spans="2:10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</row>
    <row r="337" spans="2:10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</row>
    <row r="338" spans="2:10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</row>
    <row r="339" spans="2:10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</row>
    <row r="340" spans="2:10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</row>
    <row r="341" spans="2:10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</row>
    <row r="342" spans="2:10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</row>
    <row r="343" spans="2:10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</row>
    <row r="344" spans="2:10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</row>
    <row r="345" spans="2:10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</row>
    <row r="346" spans="2:10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</row>
    <row r="347" spans="2:10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</row>
    <row r="348" spans="2:10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</row>
    <row r="349" spans="2:10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</row>
    <row r="350" spans="2:10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</row>
    <row r="351" spans="2:10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</row>
    <row r="352" spans="2:10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</row>
    <row r="353" spans="2:10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</row>
    <row r="354" spans="2:10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</row>
    <row r="355" spans="2:10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</row>
    <row r="356" spans="2:10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</row>
    <row r="357" spans="2:10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</row>
    <row r="358" spans="2:10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</row>
    <row r="359" spans="2:10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</row>
    <row r="360" spans="2:10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</row>
    <row r="361" spans="2:10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</row>
    <row r="362" spans="2:10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</row>
    <row r="363" spans="2:10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</row>
    <row r="364" spans="2:10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</row>
    <row r="365" spans="2:10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</row>
    <row r="366" spans="2:10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</row>
    <row r="367" spans="2:10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</row>
    <row r="368" spans="2:10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</row>
    <row r="369" spans="2:10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</row>
    <row r="370" spans="2:10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</row>
    <row r="371" spans="2:10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</row>
    <row r="372" spans="2:10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</row>
    <row r="373" spans="2:10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</row>
    <row r="374" spans="2:10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</row>
    <row r="375" spans="2:10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</row>
    <row r="376" spans="2:10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</row>
    <row r="377" spans="2:10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</row>
    <row r="378" spans="2:10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</row>
    <row r="379" spans="2:10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</row>
    <row r="380" spans="2:10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</row>
    <row r="381" spans="2:10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</row>
    <row r="382" spans="2:10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</row>
    <row r="383" spans="2:10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</row>
    <row r="384" spans="2:10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</row>
    <row r="385" spans="2:10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</row>
    <row r="386" spans="2:10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</row>
    <row r="387" spans="2:10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</row>
    <row r="388" spans="2:10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</row>
    <row r="389" spans="2:10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</row>
    <row r="390" spans="2:10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</row>
    <row r="391" spans="2:10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</row>
    <row r="392" spans="2:10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</row>
    <row r="393" spans="2:10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</row>
    <row r="394" spans="2:10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</row>
    <row r="395" spans="2:10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</row>
    <row r="396" spans="2:10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</row>
    <row r="397" spans="2:10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</row>
    <row r="398" spans="2:10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</row>
    <row r="399" spans="2:10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</row>
    <row r="400" spans="2:10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</row>
    <row r="401" spans="2:10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</row>
    <row r="402" spans="2:10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</row>
    <row r="403" spans="2:10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</row>
    <row r="404" spans="2:10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</row>
    <row r="405" spans="2:10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</row>
    <row r="406" spans="2:10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</row>
    <row r="407" spans="2:10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</row>
    <row r="408" spans="2:10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</row>
    <row r="409" spans="2:10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</row>
    <row r="410" spans="2:10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</row>
    <row r="411" spans="2:10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</row>
    <row r="412" spans="2:10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</row>
    <row r="413" spans="2:10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</row>
    <row r="414" spans="2:10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</row>
    <row r="415" spans="2:10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</row>
    <row r="416" spans="2:10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</row>
    <row r="417" spans="2:10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</row>
    <row r="418" spans="2:10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</row>
    <row r="419" spans="2:10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</row>
    <row r="420" spans="2:10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</row>
    <row r="421" spans="2:10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</row>
    <row r="422" spans="2:10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</row>
    <row r="423" spans="2:10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</row>
    <row r="424" spans="2:10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</row>
    <row r="425" spans="2:10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</row>
    <row r="426" spans="2:10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</row>
    <row r="427" spans="2:10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</row>
    <row r="428" spans="2:10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</row>
    <row r="429" spans="2:10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</row>
    <row r="430" spans="2:10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</row>
    <row r="431" spans="2:10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</row>
    <row r="432" spans="2:10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</row>
    <row r="433" spans="2:10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</row>
    <row r="434" spans="2:10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</row>
    <row r="435" spans="2:10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</row>
    <row r="436" spans="2:10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</row>
    <row r="437" spans="2:10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</row>
    <row r="438" spans="2:10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</row>
    <row r="439" spans="2:10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</row>
    <row r="440" spans="2:10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</row>
    <row r="441" spans="2:10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</row>
    <row r="442" spans="2:10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</row>
    <row r="443" spans="2:10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</row>
    <row r="444" spans="2:10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</row>
    <row r="445" spans="2:10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</row>
    <row r="446" spans="2:10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</row>
    <row r="447" spans="2:10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</row>
    <row r="448" spans="2:10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</row>
    <row r="449" spans="2:10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</row>
    <row r="450" spans="2:10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</row>
    <row r="451" spans="2:10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</row>
    <row r="452" spans="2:10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</row>
    <row r="453" spans="2:10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</row>
    <row r="454" spans="2:10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</row>
    <row r="455" spans="2:10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</row>
    <row r="456" spans="2:10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</row>
    <row r="457" spans="2:10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</row>
    <row r="458" spans="2:10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</row>
    <row r="459" spans="2:10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</row>
    <row r="460" spans="2:10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</row>
    <row r="461" spans="2:10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</row>
    <row r="462" spans="2:10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</row>
    <row r="463" spans="2:10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</row>
    <row r="464" spans="2:10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</row>
    <row r="465" spans="2:10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</row>
    <row r="466" spans="2:10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</row>
    <row r="467" spans="2:10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</row>
    <row r="468" spans="2:10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</row>
    <row r="469" spans="2:10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</row>
    <row r="470" spans="2:10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</row>
    <row r="471" spans="2:10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</row>
    <row r="472" spans="2:10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</row>
    <row r="473" spans="2:10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</row>
    <row r="474" spans="2:10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</row>
    <row r="475" spans="2:10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</row>
    <row r="476" spans="2:10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</row>
    <row r="477" spans="2:10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</row>
    <row r="478" spans="2:10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</row>
    <row r="479" spans="2:10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</row>
    <row r="480" spans="2:10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</row>
    <row r="481" spans="2:10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</row>
    <row r="482" spans="2:10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</row>
    <row r="483" spans="2:10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</row>
    <row r="484" spans="2:10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</row>
    <row r="485" spans="2:10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</row>
    <row r="486" spans="2:10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</row>
    <row r="487" spans="2:10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</row>
    <row r="488" spans="2:10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</row>
    <row r="489" spans="2:10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</row>
    <row r="490" spans="2:10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</row>
    <row r="491" spans="2:10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</row>
    <row r="492" spans="2:10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</row>
    <row r="493" spans="2:10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</row>
    <row r="494" spans="2:10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</row>
    <row r="495" spans="2:10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</row>
    <row r="496" spans="2:10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</row>
    <row r="497" spans="2:10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</row>
    <row r="498" spans="2:10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</row>
    <row r="499" spans="2:10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</row>
    <row r="500" spans="2:10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</row>
    <row r="501" spans="2:10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</row>
    <row r="502" spans="2:10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</row>
    <row r="503" spans="2:10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</row>
    <row r="504" spans="2:10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</row>
    <row r="505" spans="2:10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</row>
    <row r="506" spans="2:10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</row>
    <row r="507" spans="2:10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</row>
    <row r="508" spans="2:10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</row>
    <row r="509" spans="2:10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</row>
    <row r="510" spans="2:10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</row>
    <row r="511" spans="2:10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</row>
    <row r="512" spans="2:10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</row>
    <row r="513" spans="2:10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</row>
    <row r="514" spans="2:10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</row>
    <row r="515" spans="2:10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</row>
    <row r="516" spans="2:10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</row>
    <row r="517" spans="2:10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</row>
    <row r="518" spans="2:10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</row>
    <row r="519" spans="2:10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</row>
    <row r="520" spans="2:10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</row>
    <row r="521" spans="2:10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</row>
    <row r="522" spans="2:10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</row>
    <row r="523" spans="2:10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</row>
    <row r="524" spans="2:10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</row>
    <row r="525" spans="2:10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</row>
    <row r="526" spans="2:10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</row>
    <row r="527" spans="2:10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</row>
    <row r="528" spans="2:10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</row>
    <row r="529" spans="2:10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</row>
    <row r="530" spans="2:10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</row>
    <row r="531" spans="2:10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</row>
    <row r="532" spans="2:10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</row>
    <row r="533" spans="2:10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</row>
    <row r="534" spans="2:10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</row>
    <row r="535" spans="2:10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</row>
    <row r="536" spans="2:10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</row>
    <row r="537" spans="2:10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</row>
    <row r="538" spans="2:10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</row>
    <row r="539" spans="2:10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</row>
    <row r="540" spans="2:10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</row>
    <row r="541" spans="2:10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</row>
    <row r="542" spans="2:10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</row>
    <row r="543" spans="2:10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</row>
    <row r="544" spans="2:10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</row>
    <row r="545" spans="2:10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</row>
    <row r="546" spans="2:10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</row>
    <row r="547" spans="2:10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</row>
    <row r="548" spans="2:10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</row>
    <row r="549" spans="2:10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</row>
    <row r="550" spans="2:10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</row>
    <row r="551" spans="2:10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</row>
    <row r="552" spans="2:10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</row>
    <row r="553" spans="2:10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</row>
    <row r="554" spans="2:10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</row>
    <row r="555" spans="2:10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</row>
    <row r="556" spans="2:10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</row>
    <row r="557" spans="2:10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</row>
    <row r="558" spans="2:10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</row>
    <row r="559" spans="2:10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</row>
    <row r="560" spans="2:10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</row>
    <row r="561" spans="2:10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</row>
    <row r="562" spans="2:10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</row>
    <row r="563" spans="2:10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</row>
    <row r="564" spans="2:10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</row>
    <row r="565" spans="2:105">
      <c r="B565" s="1"/>
      <c r="C565" s="1"/>
      <c r="D565" s="1"/>
      <c r="E565" s="1"/>
      <c r="F565" s="1"/>
      <c r="G565" s="1"/>
      <c r="H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</row>
  </sheetData>
  <mergeCells count="8">
    <mergeCell ref="C2:I2"/>
    <mergeCell ref="C3:I3"/>
    <mergeCell ref="C4:I4"/>
    <mergeCell ref="I1:J1"/>
    <mergeCell ref="I25:J25"/>
    <mergeCell ref="I9:J9"/>
    <mergeCell ref="C5:I5"/>
    <mergeCell ref="C6:I6"/>
  </mergeCells>
  <phoneticPr fontId="0" type="noConversion"/>
  <printOptions horizontalCentered="1"/>
  <pageMargins left="0.31" right="0.5" top="1.1399999999999999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CT551"/>
  <sheetViews>
    <sheetView zoomScale="90" zoomScaleNormal="90" zoomScaleSheetLayoutView="100" workbookViewId="0">
      <selection activeCell="N12" sqref="N12"/>
    </sheetView>
  </sheetViews>
  <sheetFormatPr baseColWidth="10" defaultColWidth="9.140625" defaultRowHeight="16.5"/>
  <cols>
    <col min="1" max="1" width="2.5703125" style="45" customWidth="1"/>
    <col min="2" max="2" width="9" style="45" bestFit="1" customWidth="1"/>
    <col min="3" max="3" width="43.42578125" style="45" customWidth="1"/>
    <col min="4" max="4" width="0.5703125" style="45" customWidth="1"/>
    <col min="5" max="5" width="15.42578125" style="45" customWidth="1"/>
    <col min="6" max="6" width="0.5703125" style="45" customWidth="1"/>
    <col min="7" max="7" width="15.42578125" style="45" customWidth="1"/>
    <col min="8" max="8" width="0.5703125" style="45" customWidth="1"/>
    <col min="9" max="10" width="11.28515625" style="45" customWidth="1"/>
    <col min="11" max="12" width="9.140625" style="45"/>
    <col min="13" max="14" width="13" style="45" customWidth="1"/>
    <col min="15" max="16384" width="9.140625" style="45"/>
  </cols>
  <sheetData>
    <row r="1" spans="2:98">
      <c r="I1" s="386" t="s">
        <v>39</v>
      </c>
      <c r="J1" s="387"/>
    </row>
    <row r="3" spans="2:98">
      <c r="C3" s="393" t="s">
        <v>219</v>
      </c>
      <c r="D3" s="393"/>
      <c r="E3" s="393"/>
      <c r="F3" s="393"/>
      <c r="G3" s="393"/>
      <c r="H3" s="393"/>
      <c r="I3" s="393"/>
      <c r="J3" s="393"/>
    </row>
    <row r="4" spans="2:98">
      <c r="C4" s="393" t="s">
        <v>36</v>
      </c>
      <c r="D4" s="393"/>
      <c r="E4" s="393"/>
      <c r="F4" s="393"/>
      <c r="G4" s="393"/>
      <c r="H4" s="393"/>
      <c r="I4" s="393"/>
      <c r="J4" s="393"/>
    </row>
    <row r="5" spans="2:98">
      <c r="C5" s="393" t="s">
        <v>102</v>
      </c>
      <c r="D5" s="393"/>
      <c r="E5" s="393"/>
      <c r="F5" s="393"/>
      <c r="G5" s="393"/>
      <c r="H5" s="393"/>
      <c r="I5" s="393"/>
      <c r="J5" s="393"/>
    </row>
    <row r="6" spans="2:98" ht="16.350000000000001" customHeight="1">
      <c r="C6" s="393" t="s">
        <v>333</v>
      </c>
      <c r="D6" s="393"/>
      <c r="E6" s="393"/>
      <c r="F6" s="393"/>
      <c r="G6" s="393"/>
      <c r="H6" s="393"/>
      <c r="I6" s="393"/>
      <c r="J6" s="393"/>
    </row>
    <row r="7" spans="2:98">
      <c r="C7" s="400" t="s">
        <v>110</v>
      </c>
      <c r="D7" s="400"/>
      <c r="E7" s="400"/>
      <c r="F7" s="400"/>
      <c r="G7" s="400"/>
      <c r="H7" s="400"/>
      <c r="I7" s="400"/>
      <c r="J7" s="400"/>
    </row>
    <row r="9" spans="2:98" ht="27" customHeight="1">
      <c r="B9" s="50"/>
      <c r="C9" s="58"/>
      <c r="D9" s="54"/>
      <c r="E9" s="95" t="s">
        <v>117</v>
      </c>
      <c r="F9" s="48"/>
      <c r="G9" s="95" t="s">
        <v>117</v>
      </c>
      <c r="H9" s="48"/>
      <c r="I9" s="388" t="s">
        <v>8</v>
      </c>
      <c r="J9" s="389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</row>
    <row r="10" spans="2:98">
      <c r="B10" s="52" t="s">
        <v>35</v>
      </c>
      <c r="C10" s="53" t="s">
        <v>18</v>
      </c>
      <c r="D10" s="54"/>
      <c r="E10" s="52" t="s">
        <v>211</v>
      </c>
      <c r="F10" s="59"/>
      <c r="G10" s="52" t="s">
        <v>211</v>
      </c>
      <c r="H10" s="48"/>
      <c r="I10" s="60"/>
      <c r="J10" s="96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</row>
    <row r="11" spans="2:98">
      <c r="B11" s="66" t="s">
        <v>0</v>
      </c>
      <c r="C11" s="63"/>
      <c r="D11" s="54"/>
      <c r="E11" s="66" t="s">
        <v>114</v>
      </c>
      <c r="F11" s="59"/>
      <c r="G11" s="66" t="s">
        <v>99</v>
      </c>
      <c r="H11" s="54"/>
      <c r="I11" s="67" t="s">
        <v>1</v>
      </c>
      <c r="J11" s="68" t="s">
        <v>5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</row>
    <row r="12" spans="2:98">
      <c r="B12" s="70"/>
      <c r="C12" s="61"/>
      <c r="D12" s="54"/>
      <c r="E12" s="70"/>
      <c r="F12" s="54"/>
      <c r="G12" s="70"/>
      <c r="H12" s="54"/>
      <c r="I12" s="70"/>
      <c r="J12" s="61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</row>
    <row r="13" spans="2:98">
      <c r="B13" s="70"/>
      <c r="C13" s="56" t="s">
        <v>129</v>
      </c>
      <c r="D13" s="54"/>
      <c r="E13" s="70"/>
      <c r="F13" s="54"/>
      <c r="G13" s="70"/>
      <c r="H13" s="54"/>
      <c r="I13" s="70"/>
      <c r="J13" s="61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</row>
    <row r="14" spans="2:98">
      <c r="B14" s="70"/>
      <c r="C14" s="61"/>
      <c r="D14" s="54"/>
      <c r="E14" s="70"/>
      <c r="F14" s="54"/>
      <c r="G14" s="70"/>
      <c r="H14" s="54"/>
      <c r="I14" s="70"/>
      <c r="J14" s="61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</row>
    <row r="15" spans="2:98">
      <c r="B15" s="70"/>
      <c r="C15" s="61" t="s">
        <v>75</v>
      </c>
      <c r="D15" s="54"/>
      <c r="E15" s="86">
        <v>0</v>
      </c>
      <c r="F15" s="91"/>
      <c r="G15" s="86">
        <v>0</v>
      </c>
      <c r="H15" s="91"/>
      <c r="I15" s="86">
        <f>+E15-G15</f>
        <v>0</v>
      </c>
      <c r="J15" s="115" t="e">
        <f>+I15/G15</f>
        <v>#DIV/0!</v>
      </c>
      <c r="K15" s="91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</row>
    <row r="16" spans="2:98">
      <c r="B16" s="70"/>
      <c r="C16" s="61"/>
      <c r="D16" s="54"/>
      <c r="E16" s="86"/>
      <c r="F16" s="91"/>
      <c r="G16" s="86"/>
      <c r="H16" s="91"/>
      <c r="I16" s="86"/>
      <c r="J16" s="61"/>
      <c r="K16" s="91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</row>
    <row r="17" spans="2:98">
      <c r="B17" s="70"/>
      <c r="C17" s="61" t="s">
        <v>76</v>
      </c>
      <c r="D17" s="54"/>
      <c r="E17" s="86">
        <f>+'Est.Result-D '!I18</f>
        <v>1732569.1100000013</v>
      </c>
      <c r="F17" s="86"/>
      <c r="G17" s="86">
        <v>1956815.9199999981</v>
      </c>
      <c r="H17" s="91"/>
      <c r="I17" s="86">
        <f>+E17-G17</f>
        <v>-224246.8099999968</v>
      </c>
      <c r="J17" s="115">
        <f>+I17/G17</f>
        <v>-0.11459780539806576</v>
      </c>
      <c r="K17" s="91"/>
      <c r="L17" s="54"/>
      <c r="M17" s="349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</row>
    <row r="18" spans="2:98">
      <c r="B18" s="70"/>
      <c r="C18" s="61"/>
      <c r="D18" s="54"/>
      <c r="E18" s="86"/>
      <c r="F18" s="91"/>
      <c r="G18" s="86"/>
      <c r="H18" s="91"/>
      <c r="I18" s="86"/>
      <c r="J18" s="61"/>
      <c r="K18" s="91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</row>
    <row r="19" spans="2:98">
      <c r="B19" s="70"/>
      <c r="C19" s="61" t="s">
        <v>106</v>
      </c>
      <c r="D19" s="54"/>
      <c r="E19" s="86">
        <v>0</v>
      </c>
      <c r="F19" s="91"/>
      <c r="G19" s="86">
        <v>0</v>
      </c>
      <c r="H19" s="91"/>
      <c r="I19" s="86">
        <f>+E19-G19</f>
        <v>0</v>
      </c>
      <c r="J19" s="115" t="e">
        <f>+I19/G19</f>
        <v>#DIV/0!</v>
      </c>
      <c r="K19" s="91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</row>
    <row r="20" spans="2:98">
      <c r="B20" s="70"/>
      <c r="C20" s="61"/>
      <c r="D20" s="54"/>
      <c r="E20" s="86"/>
      <c r="F20" s="91"/>
      <c r="G20" s="86"/>
      <c r="H20" s="91"/>
      <c r="I20" s="86"/>
      <c r="J20" s="61"/>
      <c r="K20" s="91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</row>
    <row r="21" spans="2:98">
      <c r="B21" s="70"/>
      <c r="C21" s="61" t="s">
        <v>77</v>
      </c>
      <c r="D21" s="54"/>
      <c r="E21" s="86">
        <v>0</v>
      </c>
      <c r="F21" s="91"/>
      <c r="G21" s="86">
        <v>0</v>
      </c>
      <c r="H21" s="91"/>
      <c r="I21" s="86">
        <f>+E21-G21</f>
        <v>0</v>
      </c>
      <c r="J21" s="115" t="e">
        <f>+I21/G21</f>
        <v>#DIV/0!</v>
      </c>
      <c r="K21" s="91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</row>
    <row r="22" spans="2:98">
      <c r="B22" s="70"/>
      <c r="C22" s="61"/>
      <c r="D22" s="54"/>
      <c r="E22" s="70"/>
      <c r="F22" s="54"/>
      <c r="G22" s="70"/>
      <c r="H22" s="54"/>
      <c r="I22" s="70"/>
      <c r="J22" s="61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</row>
    <row r="23" spans="2:98" ht="24.6" customHeight="1">
      <c r="B23" s="107"/>
      <c r="C23" s="71" t="s">
        <v>187</v>
      </c>
      <c r="D23" s="54"/>
      <c r="E23" s="87">
        <f>SUM(E15:E22)</f>
        <v>1732569.1100000013</v>
      </c>
      <c r="F23" s="73"/>
      <c r="G23" s="87">
        <f>SUM(G15:G22)</f>
        <v>1956815.9199999981</v>
      </c>
      <c r="H23" s="54"/>
      <c r="I23" s="87">
        <f>SUM(I15:I22)</f>
        <v>-224246.8099999968</v>
      </c>
      <c r="J23" s="123">
        <f>I23/G23</f>
        <v>-0.11459780539806576</v>
      </c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</row>
    <row r="24" spans="2:98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</row>
    <row r="25" spans="2:98">
      <c r="B25" s="54"/>
      <c r="C25" s="54"/>
      <c r="D25" s="54"/>
      <c r="E25" s="191">
        <f>+E23-'Est.Result-D '!I18</f>
        <v>0</v>
      </c>
      <c r="F25" s="145"/>
      <c r="G25" s="191"/>
      <c r="H25" s="144"/>
      <c r="I25" s="14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</row>
    <row r="26" spans="2:98">
      <c r="B26" s="54"/>
      <c r="C26" s="54"/>
      <c r="D26" s="54"/>
      <c r="E26" s="171"/>
      <c r="F26" s="145"/>
      <c r="G26" s="157"/>
      <c r="H26" s="144"/>
      <c r="I26" s="14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</row>
    <row r="27" spans="2:98">
      <c r="B27" s="54"/>
      <c r="C27" s="54"/>
      <c r="D27" s="54"/>
      <c r="E27" s="144"/>
      <c r="F27" s="145"/>
      <c r="G27" s="144"/>
      <c r="H27" s="144"/>
      <c r="I27" s="14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</row>
    <row r="28" spans="2:98">
      <c r="B28" s="54"/>
      <c r="C28" s="54"/>
      <c r="D28" s="54"/>
      <c r="E28" s="144"/>
      <c r="F28" s="145"/>
      <c r="G28" s="144"/>
      <c r="H28" s="144"/>
      <c r="I28" s="14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</row>
    <row r="29" spans="2:98">
      <c r="B29" s="54"/>
      <c r="C29" s="54"/>
      <c r="D29" s="54"/>
      <c r="E29" s="144"/>
      <c r="F29" s="145"/>
      <c r="G29" s="144"/>
      <c r="H29" s="144"/>
      <c r="I29" s="14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</row>
    <row r="30" spans="2:98">
      <c r="B30" s="54"/>
      <c r="C30" s="54"/>
      <c r="D30" s="54"/>
      <c r="E30" s="144"/>
      <c r="F30" s="145"/>
      <c r="G30" s="144"/>
      <c r="H30" s="144"/>
      <c r="I30" s="14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</row>
    <row r="31" spans="2:98">
      <c r="B31" s="54"/>
      <c r="C31" s="54"/>
      <c r="D31" s="54"/>
      <c r="E31" s="144"/>
      <c r="F31" s="145"/>
      <c r="G31" s="144"/>
      <c r="H31" s="144"/>
      <c r="I31" s="14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</row>
    <row r="32" spans="2:98">
      <c r="B32" s="54"/>
      <c r="C32" s="54"/>
      <c r="D32" s="54"/>
      <c r="E32" s="144"/>
      <c r="F32" s="145"/>
      <c r="G32" s="144"/>
      <c r="H32" s="144"/>
      <c r="I32" s="14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</row>
    <row r="33" spans="2:98">
      <c r="B33" s="54"/>
      <c r="C33" s="54"/>
      <c r="D33" s="54"/>
      <c r="E33" s="144"/>
      <c r="F33" s="145"/>
      <c r="G33" s="144"/>
      <c r="H33" s="144"/>
      <c r="I33" s="14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</row>
    <row r="34" spans="2:98">
      <c r="B34" s="54"/>
      <c r="C34" s="54"/>
      <c r="D34" s="54"/>
      <c r="E34" s="144"/>
      <c r="F34" s="145"/>
      <c r="G34" s="14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</row>
    <row r="35" spans="2:98">
      <c r="B35" s="54"/>
      <c r="C35" s="54"/>
      <c r="D35" s="54"/>
      <c r="E35" s="144"/>
      <c r="F35" s="145"/>
      <c r="G35" s="14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</row>
    <row r="36" spans="2:98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</row>
    <row r="37" spans="2:98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</row>
    <row r="38" spans="2:98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</row>
    <row r="39" spans="2:98"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</row>
    <row r="40" spans="2:98"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</row>
    <row r="41" spans="2:98"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</row>
    <row r="42" spans="2:98"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</row>
    <row r="43" spans="2:98"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</row>
    <row r="44" spans="2:98"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</row>
    <row r="45" spans="2:98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</row>
    <row r="46" spans="2:98"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</row>
    <row r="47" spans="2:98"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</row>
    <row r="48" spans="2:98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</row>
    <row r="49" spans="2:98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</row>
    <row r="50" spans="2:98"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</row>
    <row r="51" spans="2:98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</row>
    <row r="52" spans="2:98"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</row>
    <row r="53" spans="2:98"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</row>
    <row r="54" spans="2:98"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</row>
    <row r="55" spans="2:98"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</row>
    <row r="56" spans="2:98"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</row>
    <row r="57" spans="2:98"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</row>
    <row r="58" spans="2:98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</row>
    <row r="59" spans="2:98"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</row>
    <row r="60" spans="2:98"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</row>
    <row r="61" spans="2:98"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</row>
    <row r="62" spans="2:98"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</row>
    <row r="63" spans="2:98"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</row>
    <row r="64" spans="2:98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</row>
    <row r="65" spans="2:98"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</row>
    <row r="66" spans="2:98"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</row>
    <row r="67" spans="2:98"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</row>
    <row r="68" spans="2:98"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</row>
    <row r="69" spans="2:98"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</row>
    <row r="70" spans="2:98"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</row>
    <row r="71" spans="2:98"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</row>
    <row r="72" spans="2:98"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</row>
    <row r="73" spans="2:98"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</row>
    <row r="74" spans="2:98"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</row>
    <row r="75" spans="2:98"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</row>
    <row r="76" spans="2:98"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</row>
    <row r="77" spans="2:98"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</row>
    <row r="78" spans="2:98"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</row>
    <row r="79" spans="2:98"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</row>
    <row r="80" spans="2:98"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</row>
    <row r="81" spans="2:98"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</row>
    <row r="82" spans="2:98"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</row>
    <row r="83" spans="2:98"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</row>
    <row r="84" spans="2:98"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</row>
    <row r="85" spans="2:98"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</row>
    <row r="86" spans="2:98"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</row>
    <row r="87" spans="2:98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</row>
    <row r="88" spans="2:98"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</row>
    <row r="89" spans="2:98"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</row>
    <row r="90" spans="2:98"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</row>
    <row r="91" spans="2:98"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</row>
    <row r="92" spans="2:98"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</row>
    <row r="93" spans="2:98"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</row>
    <row r="94" spans="2:98"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</row>
    <row r="95" spans="2:98"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</row>
    <row r="96" spans="2:98"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</row>
    <row r="97" spans="2:98"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</row>
    <row r="98" spans="2:98"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</row>
    <row r="99" spans="2:98"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</row>
    <row r="100" spans="2:98"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</row>
    <row r="101" spans="2:98"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</row>
    <row r="102" spans="2:98"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</row>
    <row r="103" spans="2:98"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</row>
    <row r="104" spans="2:98"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</row>
    <row r="105" spans="2:98"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</row>
    <row r="106" spans="2:98"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</row>
    <row r="107" spans="2:98"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</row>
    <row r="108" spans="2:98"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</row>
    <row r="109" spans="2:98"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</row>
    <row r="110" spans="2:98"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</row>
    <row r="111" spans="2:98"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</row>
    <row r="112" spans="2:98"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</row>
    <row r="113" spans="2:98"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</row>
    <row r="114" spans="2:98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</row>
    <row r="115" spans="2:98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</row>
    <row r="116" spans="2:98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</row>
    <row r="117" spans="2:98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</row>
    <row r="118" spans="2:98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</row>
    <row r="119" spans="2:98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</row>
    <row r="120" spans="2:98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</row>
    <row r="121" spans="2:98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</row>
    <row r="122" spans="2:98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</row>
    <row r="123" spans="2:98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</row>
    <row r="124" spans="2:98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</row>
    <row r="125" spans="2:98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</row>
    <row r="126" spans="2:98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</row>
    <row r="127" spans="2:98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</row>
    <row r="128" spans="2:98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</row>
    <row r="129" spans="2:98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</row>
    <row r="130" spans="2:98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</row>
    <row r="131" spans="2:98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</row>
    <row r="132" spans="2:98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</row>
    <row r="133" spans="2:98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</row>
    <row r="134" spans="2:98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</row>
    <row r="135" spans="2:98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</row>
    <row r="136" spans="2:98"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</row>
    <row r="137" spans="2:98"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</row>
    <row r="138" spans="2:98"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</row>
    <row r="139" spans="2:98"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</row>
    <row r="140" spans="2:98"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</row>
    <row r="141" spans="2:98"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</row>
    <row r="142" spans="2:98"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</row>
    <row r="143" spans="2:98"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</row>
    <row r="144" spans="2:98"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</row>
    <row r="145" spans="2:98"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</row>
    <row r="146" spans="2:98"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</row>
    <row r="147" spans="2:98"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</row>
    <row r="148" spans="2:98"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</row>
    <row r="149" spans="2:98"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</row>
    <row r="150" spans="2:98"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</row>
    <row r="151" spans="2:98"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</row>
    <row r="152" spans="2:98"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</row>
    <row r="153" spans="2:98"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</row>
    <row r="154" spans="2:98"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</row>
    <row r="155" spans="2:98"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</row>
    <row r="156" spans="2:98"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</row>
    <row r="157" spans="2:98"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</row>
    <row r="158" spans="2:98"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</row>
    <row r="159" spans="2:98"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</row>
    <row r="160" spans="2:98"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</row>
    <row r="161" spans="2:98"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</row>
    <row r="162" spans="2:98"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</row>
    <row r="163" spans="2:98"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</row>
    <row r="164" spans="2:98"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</row>
    <row r="165" spans="2:98"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</row>
    <row r="166" spans="2:98"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</row>
    <row r="167" spans="2:98"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</row>
    <row r="168" spans="2:98"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</row>
    <row r="169" spans="2:98"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</row>
    <row r="170" spans="2:98"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</row>
    <row r="171" spans="2:98"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</row>
    <row r="172" spans="2:98"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</row>
    <row r="173" spans="2:98"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</row>
    <row r="174" spans="2:98"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</row>
    <row r="175" spans="2:98"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</row>
    <row r="176" spans="2:98"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</row>
    <row r="177" spans="2:98"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</row>
    <row r="178" spans="2:98"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</row>
    <row r="179" spans="2:98"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</row>
    <row r="180" spans="2:98"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</row>
    <row r="181" spans="2:98"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</row>
    <row r="182" spans="2:98"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</row>
    <row r="183" spans="2:98"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</row>
    <row r="184" spans="2:98"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</row>
    <row r="185" spans="2:98"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</row>
    <row r="186" spans="2:98"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</row>
    <row r="187" spans="2:98"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</row>
    <row r="188" spans="2:98"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</row>
    <row r="189" spans="2:98"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</row>
    <row r="190" spans="2:98"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</row>
    <row r="191" spans="2:98"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</row>
    <row r="192" spans="2:98"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</row>
    <row r="193" spans="2:98"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</row>
    <row r="194" spans="2:98"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</row>
    <row r="195" spans="2:98"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</row>
    <row r="196" spans="2:98"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</row>
    <row r="197" spans="2:98"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</row>
    <row r="198" spans="2:98"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</row>
    <row r="199" spans="2:98"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</row>
    <row r="200" spans="2:98"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</row>
    <row r="201" spans="2:98"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</row>
    <row r="202" spans="2:98"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</row>
    <row r="203" spans="2:98"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</row>
    <row r="204" spans="2:98"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</row>
    <row r="205" spans="2:98"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</row>
    <row r="206" spans="2:98"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</row>
    <row r="207" spans="2:98"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</row>
    <row r="208" spans="2:98"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</row>
    <row r="209" spans="2:98"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</row>
    <row r="210" spans="2:98"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</row>
    <row r="211" spans="2:98"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</row>
    <row r="212" spans="2:98"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</row>
    <row r="213" spans="2:98"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</row>
    <row r="214" spans="2:98"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</row>
    <row r="215" spans="2:98"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</row>
    <row r="216" spans="2:98"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</row>
    <row r="217" spans="2:98"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</row>
    <row r="218" spans="2:98"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</row>
    <row r="219" spans="2:98"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</row>
    <row r="220" spans="2:98"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</row>
    <row r="221" spans="2:98"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</row>
    <row r="222" spans="2:98"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</row>
    <row r="223" spans="2:98"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</row>
    <row r="224" spans="2:98"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</row>
    <row r="225" spans="2:98"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</row>
    <row r="226" spans="2:98"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</row>
    <row r="227" spans="2:98"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</row>
    <row r="228" spans="2:98"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</row>
    <row r="229" spans="2:98"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</row>
    <row r="230" spans="2:98"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</row>
    <row r="231" spans="2:98"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</row>
    <row r="232" spans="2:98"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</row>
    <row r="233" spans="2:98"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</row>
    <row r="234" spans="2:98"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</row>
    <row r="235" spans="2:98"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</row>
    <row r="236" spans="2:98"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</row>
    <row r="237" spans="2:98"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</row>
    <row r="238" spans="2:98"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</row>
    <row r="239" spans="2:98"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</row>
    <row r="240" spans="2:98"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</row>
    <row r="241" spans="2:98"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</row>
    <row r="242" spans="2:98"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</row>
    <row r="243" spans="2:98"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</row>
    <row r="244" spans="2:98"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</row>
    <row r="245" spans="2:98"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</row>
    <row r="246" spans="2:98"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</row>
    <row r="247" spans="2:98"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</row>
    <row r="248" spans="2:98"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</row>
    <row r="249" spans="2:98"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</row>
    <row r="250" spans="2:98"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</row>
    <row r="251" spans="2:98"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</row>
    <row r="252" spans="2:98"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</row>
    <row r="253" spans="2:98"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</row>
    <row r="254" spans="2:98"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</row>
    <row r="255" spans="2:98"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</row>
    <row r="256" spans="2:98"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</row>
    <row r="257" spans="2:98"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</row>
    <row r="258" spans="2:98"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</row>
    <row r="259" spans="2:98"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</row>
    <row r="260" spans="2:98"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</row>
    <row r="261" spans="2:98"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</row>
    <row r="262" spans="2:98"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</row>
    <row r="263" spans="2:98"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</row>
    <row r="264" spans="2:98"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</row>
    <row r="265" spans="2:98"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</row>
    <row r="266" spans="2:98"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</row>
    <row r="267" spans="2:98"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</row>
    <row r="268" spans="2:98"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</row>
    <row r="269" spans="2:98"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</row>
    <row r="270" spans="2:98"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</row>
    <row r="271" spans="2:98"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</row>
    <row r="272" spans="2:98"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</row>
    <row r="273" spans="2:98"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</row>
    <row r="274" spans="2:98"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</row>
    <row r="275" spans="2:98"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</row>
    <row r="276" spans="2:98"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</row>
    <row r="277" spans="2:98"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</row>
    <row r="278" spans="2:98"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</row>
    <row r="279" spans="2:98"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</row>
    <row r="280" spans="2:98"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</row>
    <row r="281" spans="2:98"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</row>
    <row r="282" spans="2:98"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</row>
    <row r="283" spans="2:98"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</row>
    <row r="284" spans="2:98"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</row>
    <row r="285" spans="2:98"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</row>
    <row r="286" spans="2:98"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</row>
    <row r="287" spans="2:98"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</row>
    <row r="288" spans="2:98"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</row>
    <row r="289" spans="2:98"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</row>
    <row r="290" spans="2:98"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</row>
    <row r="291" spans="2:98"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</row>
    <row r="292" spans="2:98"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</row>
    <row r="293" spans="2:98"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</row>
    <row r="294" spans="2:98"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</row>
    <row r="295" spans="2:98"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</row>
    <row r="296" spans="2:98"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</row>
    <row r="297" spans="2:98"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</row>
    <row r="298" spans="2:98"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</row>
    <row r="299" spans="2:98"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</row>
    <row r="300" spans="2:98"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</row>
    <row r="301" spans="2:98"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</row>
    <row r="302" spans="2:98"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</row>
    <row r="303" spans="2:98"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</row>
    <row r="304" spans="2:98"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</row>
    <row r="305" spans="2:98"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</row>
    <row r="306" spans="2:98"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</row>
    <row r="307" spans="2:98"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</row>
    <row r="308" spans="2:98"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</row>
    <row r="309" spans="2:98"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</row>
    <row r="310" spans="2:98"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</row>
    <row r="311" spans="2:98"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</row>
    <row r="312" spans="2:98"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</row>
    <row r="313" spans="2:98"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</row>
    <row r="314" spans="2:98"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</row>
    <row r="315" spans="2:98"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</row>
    <row r="316" spans="2:98"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</row>
    <row r="317" spans="2:98"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</row>
    <row r="318" spans="2:98"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</row>
    <row r="319" spans="2:98"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</row>
    <row r="320" spans="2:98"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</row>
    <row r="321" spans="2:98"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</row>
    <row r="322" spans="2:98"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</row>
    <row r="323" spans="2:98"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</row>
    <row r="324" spans="2:98"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</row>
    <row r="325" spans="2:98"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</row>
    <row r="326" spans="2:98"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</row>
    <row r="327" spans="2:98"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</row>
    <row r="328" spans="2:98"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</row>
    <row r="329" spans="2:98"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</row>
    <row r="330" spans="2:98"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</row>
    <row r="331" spans="2:98"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</row>
    <row r="332" spans="2:98"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</row>
    <row r="333" spans="2:98"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</row>
    <row r="334" spans="2:98"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</row>
    <row r="335" spans="2:98"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</row>
    <row r="336" spans="2:98"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</row>
    <row r="337" spans="2:98"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</row>
    <row r="338" spans="2:98"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</row>
    <row r="339" spans="2:98"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</row>
    <row r="340" spans="2:98"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</row>
    <row r="341" spans="2:98"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</row>
    <row r="342" spans="2:98"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</row>
    <row r="343" spans="2:98"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</row>
    <row r="344" spans="2:98"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</row>
    <row r="345" spans="2:98"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</row>
    <row r="346" spans="2:98"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</row>
    <row r="347" spans="2:98"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</row>
    <row r="348" spans="2:98"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</row>
    <row r="349" spans="2:98"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</row>
    <row r="350" spans="2:98"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</row>
    <row r="351" spans="2:98"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</row>
    <row r="352" spans="2:98"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</row>
    <row r="353" spans="2:98"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</row>
    <row r="354" spans="2:98"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</row>
    <row r="355" spans="2:98"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</row>
    <row r="356" spans="2:98"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</row>
    <row r="357" spans="2:98"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</row>
    <row r="358" spans="2:98"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</row>
    <row r="359" spans="2:98"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</row>
    <row r="360" spans="2:98"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</row>
    <row r="361" spans="2:98"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</row>
    <row r="362" spans="2:98"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</row>
    <row r="363" spans="2:98"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</row>
    <row r="364" spans="2:98"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</row>
    <row r="365" spans="2:98"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</row>
    <row r="366" spans="2:98"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</row>
    <row r="367" spans="2:98"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</row>
    <row r="368" spans="2:98"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</row>
    <row r="369" spans="2:98"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</row>
    <row r="370" spans="2:98"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</row>
    <row r="371" spans="2:98"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</row>
    <row r="372" spans="2:98"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</row>
    <row r="373" spans="2:98"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</row>
    <row r="374" spans="2:98"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</row>
    <row r="375" spans="2:98"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</row>
    <row r="376" spans="2:98"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</row>
    <row r="377" spans="2:98"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</row>
    <row r="378" spans="2:98"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</row>
    <row r="379" spans="2:98"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</row>
    <row r="380" spans="2:98"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</row>
    <row r="381" spans="2:98"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</row>
    <row r="382" spans="2:98"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</row>
    <row r="383" spans="2:98"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</row>
    <row r="384" spans="2:98"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</row>
    <row r="385" spans="2:98"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</row>
    <row r="386" spans="2:98"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</row>
    <row r="387" spans="2:98"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</row>
    <row r="388" spans="2:98"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</row>
    <row r="389" spans="2:98"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</row>
    <row r="390" spans="2:98"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</row>
    <row r="391" spans="2:98"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</row>
    <row r="392" spans="2:98"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</row>
    <row r="393" spans="2:98"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</row>
    <row r="394" spans="2:98"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</row>
    <row r="395" spans="2:98"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</row>
    <row r="396" spans="2:98"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</row>
    <row r="397" spans="2:98"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</row>
    <row r="398" spans="2:98"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</row>
    <row r="399" spans="2:98"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</row>
    <row r="400" spans="2:98"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</row>
    <row r="401" spans="2:98"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</row>
    <row r="402" spans="2:98"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</row>
    <row r="403" spans="2:98"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</row>
    <row r="404" spans="2:98"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</row>
    <row r="405" spans="2:98"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</row>
    <row r="406" spans="2:98"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</row>
    <row r="407" spans="2:98"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</row>
    <row r="408" spans="2:98"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</row>
    <row r="409" spans="2:98"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</row>
    <row r="410" spans="2:98"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</row>
    <row r="411" spans="2:98"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</row>
    <row r="412" spans="2:98"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</row>
    <row r="413" spans="2:98"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</row>
    <row r="414" spans="2:98"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</row>
    <row r="415" spans="2:98"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</row>
    <row r="416" spans="2:98"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</row>
    <row r="417" spans="2:98"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</row>
    <row r="418" spans="2:98"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</row>
    <row r="419" spans="2:98"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</row>
    <row r="420" spans="2:98"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</row>
    <row r="421" spans="2:98"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</row>
    <row r="422" spans="2:98"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</row>
    <row r="423" spans="2:98"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</row>
    <row r="424" spans="2:98"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</row>
    <row r="425" spans="2:98"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</row>
    <row r="426" spans="2:98"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</row>
    <row r="427" spans="2:98"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</row>
    <row r="428" spans="2:98"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</row>
    <row r="429" spans="2:98"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</row>
    <row r="430" spans="2:98"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</row>
    <row r="431" spans="2:98"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</row>
    <row r="432" spans="2:98"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</row>
    <row r="433" spans="2:98"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</row>
    <row r="434" spans="2:98"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</row>
    <row r="435" spans="2:98"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</row>
    <row r="436" spans="2:98"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</row>
    <row r="437" spans="2:98"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</row>
    <row r="438" spans="2:98"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</row>
    <row r="439" spans="2:98"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</row>
    <row r="440" spans="2:98"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</row>
    <row r="441" spans="2:98"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</row>
    <row r="442" spans="2:98"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</row>
    <row r="443" spans="2:98"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</row>
    <row r="444" spans="2:98"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</row>
    <row r="445" spans="2:98"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</row>
    <row r="446" spans="2:98"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</row>
    <row r="447" spans="2:98"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</row>
    <row r="448" spans="2:98"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</row>
    <row r="449" spans="2:98"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</row>
    <row r="450" spans="2:98"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</row>
    <row r="451" spans="2:98"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</row>
    <row r="452" spans="2:98"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</row>
    <row r="453" spans="2:98"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</row>
    <row r="454" spans="2:98"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</row>
    <row r="455" spans="2:98"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</row>
    <row r="456" spans="2:98"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</row>
    <row r="457" spans="2:98"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</row>
    <row r="458" spans="2:98"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</row>
    <row r="459" spans="2:98"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</row>
    <row r="460" spans="2:98"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</row>
    <row r="461" spans="2:98"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</row>
    <row r="462" spans="2:98"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</row>
    <row r="463" spans="2:98"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</row>
    <row r="464" spans="2:98"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</row>
    <row r="465" spans="2:98"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</row>
    <row r="466" spans="2:98"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</row>
    <row r="467" spans="2:98"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</row>
    <row r="468" spans="2:98"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</row>
    <row r="469" spans="2:98"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</row>
    <row r="470" spans="2:98"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</row>
    <row r="471" spans="2:98"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</row>
    <row r="472" spans="2:98"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</row>
    <row r="473" spans="2:98"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</row>
    <row r="474" spans="2:98"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</row>
    <row r="475" spans="2:98"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</row>
    <row r="476" spans="2:98"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</row>
    <row r="477" spans="2:98"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</row>
    <row r="478" spans="2:98"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</row>
    <row r="479" spans="2:98"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</row>
    <row r="480" spans="2:98"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</row>
    <row r="481" spans="2:98"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</row>
    <row r="482" spans="2:98"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</row>
    <row r="483" spans="2:98"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</row>
    <row r="484" spans="2:98"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</row>
    <row r="485" spans="2:98"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</row>
    <row r="486" spans="2:98"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</row>
    <row r="487" spans="2:98"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</row>
    <row r="488" spans="2:98"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</row>
    <row r="489" spans="2:98"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</row>
    <row r="490" spans="2:98"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</row>
    <row r="491" spans="2:98"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</row>
    <row r="492" spans="2:98"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</row>
    <row r="493" spans="2:98"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</row>
    <row r="494" spans="2:98"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</row>
    <row r="495" spans="2:98"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</row>
    <row r="496" spans="2:98"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</row>
    <row r="497" spans="2:98"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</row>
    <row r="498" spans="2:98"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</row>
    <row r="499" spans="2:98"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</row>
    <row r="500" spans="2:98"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</row>
    <row r="501" spans="2:98"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</row>
    <row r="502" spans="2:98"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</row>
    <row r="503" spans="2:98"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</row>
    <row r="504" spans="2:98"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</row>
    <row r="505" spans="2:98"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</row>
    <row r="506" spans="2:98"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</row>
    <row r="507" spans="2:98"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</row>
    <row r="508" spans="2:98"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</row>
    <row r="509" spans="2:98"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</row>
    <row r="510" spans="2:98"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</row>
    <row r="511" spans="2:98"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</row>
    <row r="512" spans="2:98"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</row>
    <row r="513" spans="2:98"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</row>
    <row r="514" spans="2:98"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</row>
    <row r="515" spans="2:98"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</row>
    <row r="516" spans="2:98"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</row>
    <row r="517" spans="2:98"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</row>
    <row r="518" spans="2:98"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</row>
    <row r="519" spans="2:98"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</row>
    <row r="520" spans="2:98"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</row>
    <row r="521" spans="2:98"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</row>
    <row r="522" spans="2:98"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</row>
    <row r="523" spans="2:98"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</row>
    <row r="524" spans="2:98"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</row>
    <row r="525" spans="2:98"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</row>
    <row r="526" spans="2:98"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</row>
    <row r="527" spans="2:98"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</row>
    <row r="528" spans="2:98"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</row>
    <row r="529" spans="2:98"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</row>
    <row r="530" spans="2:98"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</row>
    <row r="531" spans="2:98"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</row>
    <row r="532" spans="2:98"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</row>
    <row r="533" spans="2:98"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</row>
    <row r="534" spans="2:98"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</row>
    <row r="535" spans="2:98"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</row>
    <row r="536" spans="2:98"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</row>
    <row r="537" spans="2:98"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</row>
    <row r="538" spans="2:98"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</row>
    <row r="539" spans="2:98"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</row>
    <row r="540" spans="2:98"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</row>
    <row r="541" spans="2:98"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</row>
    <row r="542" spans="2:98"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</row>
    <row r="543" spans="2:98"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</row>
    <row r="544" spans="2:98"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</row>
    <row r="545" spans="2:98"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</row>
    <row r="546" spans="2:98"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</row>
    <row r="547" spans="2:98"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</row>
    <row r="548" spans="2:98"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</row>
    <row r="549" spans="2:98"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</row>
    <row r="550" spans="2:98"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</row>
    <row r="551" spans="2:98">
      <c r="B551" s="54"/>
      <c r="C551" s="54"/>
      <c r="D551" s="54"/>
      <c r="E551" s="54"/>
      <c r="F551" s="54"/>
      <c r="G551" s="54"/>
      <c r="H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</row>
  </sheetData>
  <mergeCells count="7">
    <mergeCell ref="C6:J6"/>
    <mergeCell ref="C7:J7"/>
    <mergeCell ref="I9:J9"/>
    <mergeCell ref="I1:J1"/>
    <mergeCell ref="C3:J3"/>
    <mergeCell ref="C4:J4"/>
    <mergeCell ref="C5:J5"/>
  </mergeCells>
  <phoneticPr fontId="0" type="noConversion"/>
  <printOptions horizontalCentered="1"/>
  <pageMargins left="0.5" right="0.5" top="1.1399999999999999" bottom="0.45" header="0.77" footer="0.21"/>
  <pageSetup scale="99" orientation="portrait" horizontalDpi="1200" verticalDpi="1200" r:id="rId1"/>
  <headerFooter alignWithMargins="0">
    <oddHeader>&amp;R&amp;"Albertus Extra Bold,Negrita"&amp;9Sistema Regulatorio Uniforme de Cuentas
para el Sector Eléctrico</oddHeader>
  </headerFooter>
  <ignoredErrors>
    <ignoredError sqref="J15 J19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1:CX420"/>
  <sheetViews>
    <sheetView zoomScale="90" zoomScaleNormal="90" zoomScaleSheetLayoutView="120" workbookViewId="0">
      <selection activeCell="M26" sqref="M26"/>
    </sheetView>
  </sheetViews>
  <sheetFormatPr baseColWidth="10" defaultColWidth="9.140625" defaultRowHeight="12.75"/>
  <cols>
    <col min="1" max="1" width="2.5703125" style="206" customWidth="1"/>
    <col min="2" max="2" width="9" style="206" bestFit="1" customWidth="1"/>
    <col min="3" max="3" width="44.42578125" style="206" bestFit="1" customWidth="1"/>
    <col min="4" max="4" width="0.5703125" style="206" customWidth="1"/>
    <col min="5" max="5" width="16.85546875" style="206" customWidth="1"/>
    <col min="6" max="6" width="0.7109375" style="206" customWidth="1"/>
    <col min="7" max="7" width="16.85546875" style="206" customWidth="1"/>
    <col min="8" max="8" width="0.85546875" style="206" customWidth="1"/>
    <col min="9" max="10" width="12.5703125" style="206" customWidth="1"/>
    <col min="11" max="11" width="9.140625" style="206"/>
    <col min="12" max="12" width="10.42578125" style="206" bestFit="1" customWidth="1"/>
    <col min="13" max="14" width="13" style="206" customWidth="1"/>
    <col min="15" max="16384" width="9.140625" style="206"/>
  </cols>
  <sheetData>
    <row r="1" spans="2:102">
      <c r="I1" s="401" t="s">
        <v>207</v>
      </c>
      <c r="J1" s="402"/>
    </row>
    <row r="3" spans="2:102">
      <c r="D3" s="270" t="s">
        <v>219</v>
      </c>
      <c r="F3" s="270"/>
    </row>
    <row r="4" spans="2:102">
      <c r="D4" s="270" t="s">
        <v>36</v>
      </c>
      <c r="F4" s="270"/>
    </row>
    <row r="5" spans="2:102">
      <c r="D5" s="270" t="s">
        <v>173</v>
      </c>
      <c r="F5" s="270"/>
    </row>
    <row r="6" spans="2:102" ht="16.350000000000001" customHeight="1">
      <c r="D6" s="270" t="s">
        <v>334</v>
      </c>
      <c r="F6" s="270"/>
    </row>
    <row r="7" spans="2:102">
      <c r="D7" s="334" t="s">
        <v>110</v>
      </c>
    </row>
    <row r="9" spans="2:102" ht="30.75" customHeight="1">
      <c r="B9" s="310"/>
      <c r="C9" s="311"/>
      <c r="E9" s="312" t="s">
        <v>117</v>
      </c>
      <c r="F9" s="313"/>
      <c r="G9" s="312" t="s">
        <v>117</v>
      </c>
      <c r="I9" s="403" t="s">
        <v>8</v>
      </c>
      <c r="J9" s="404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</row>
    <row r="10" spans="2:102">
      <c r="B10" s="314" t="s">
        <v>35</v>
      </c>
      <c r="C10" s="315" t="s">
        <v>18</v>
      </c>
      <c r="D10" s="211"/>
      <c r="E10" s="314" t="s">
        <v>211</v>
      </c>
      <c r="F10" s="316"/>
      <c r="G10" s="314" t="s">
        <v>211</v>
      </c>
      <c r="H10" s="313"/>
      <c r="I10" s="317"/>
      <c r="J10" s="318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</row>
    <row r="11" spans="2:102">
      <c r="B11" s="319" t="s">
        <v>0</v>
      </c>
      <c r="C11" s="320"/>
      <c r="D11" s="211"/>
      <c r="E11" s="319">
        <v>2024</v>
      </c>
      <c r="F11" s="316"/>
      <c r="G11" s="319">
        <v>2023</v>
      </c>
      <c r="H11" s="211"/>
      <c r="I11" s="321" t="s">
        <v>1</v>
      </c>
      <c r="J11" s="322" t="s">
        <v>5</v>
      </c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</row>
    <row r="12" spans="2:102" ht="6.75" customHeight="1">
      <c r="B12" s="314"/>
      <c r="C12" s="220"/>
      <c r="D12" s="211"/>
      <c r="E12" s="323"/>
      <c r="F12" s="316"/>
      <c r="G12" s="323"/>
      <c r="H12" s="211"/>
      <c r="I12" s="324"/>
      <c r="J12" s="323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</row>
    <row r="13" spans="2:102">
      <c r="B13" s="217"/>
      <c r="C13" s="325" t="s">
        <v>174</v>
      </c>
      <c r="D13" s="211"/>
      <c r="E13" s="217"/>
      <c r="F13" s="211"/>
      <c r="G13" s="217"/>
      <c r="H13" s="211"/>
      <c r="I13" s="217"/>
      <c r="J13" s="217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</row>
    <row r="14" spans="2:102" ht="4.5" customHeight="1">
      <c r="B14" s="217"/>
      <c r="C14" s="218"/>
      <c r="D14" s="211"/>
      <c r="E14" s="217"/>
      <c r="F14" s="211"/>
      <c r="G14" s="217"/>
      <c r="H14" s="211"/>
      <c r="I14" s="217"/>
      <c r="J14" s="217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</row>
    <row r="15" spans="2:102">
      <c r="B15" s="217"/>
      <c r="C15" s="218" t="s">
        <v>86</v>
      </c>
      <c r="D15" s="211"/>
      <c r="E15" s="217"/>
      <c r="F15" s="211"/>
      <c r="G15" s="217"/>
      <c r="H15" s="211"/>
      <c r="I15" s="217"/>
      <c r="J15" s="217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</row>
    <row r="16" spans="2:102">
      <c r="B16" s="217"/>
      <c r="C16" s="326" t="s">
        <v>212</v>
      </c>
      <c r="D16" s="211"/>
      <c r="E16" s="301">
        <v>90005701.600957781</v>
      </c>
      <c r="F16" s="305"/>
      <c r="G16" s="301">
        <v>79747007.25</v>
      </c>
      <c r="H16" s="211"/>
      <c r="I16" s="246">
        <f>+E16-G16</f>
        <v>10258694.350957781</v>
      </c>
      <c r="J16" s="131">
        <f>+I16/G16</f>
        <v>0.12864049328895388</v>
      </c>
      <c r="K16" s="207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  <c r="BI16" s="211"/>
      <c r="BJ16" s="211"/>
      <c r="BK16" s="211"/>
      <c r="BL16" s="211"/>
      <c r="BM16" s="211"/>
      <c r="BN16" s="211"/>
      <c r="BO16" s="211"/>
      <c r="BP16" s="211"/>
      <c r="BQ16" s="211"/>
      <c r="BR16" s="211"/>
      <c r="BS16" s="211"/>
      <c r="BT16" s="211"/>
      <c r="BU16" s="211"/>
      <c r="BV16" s="211"/>
      <c r="BW16" s="211"/>
      <c r="BX16" s="211"/>
      <c r="BY16" s="211"/>
      <c r="BZ16" s="211"/>
      <c r="CA16" s="211"/>
      <c r="CB16" s="211"/>
      <c r="CC16" s="211"/>
      <c r="CD16" s="211"/>
      <c r="CE16" s="211"/>
      <c r="CF16" s="211"/>
      <c r="CG16" s="211"/>
      <c r="CH16" s="211"/>
      <c r="CI16" s="211"/>
      <c r="CJ16" s="211"/>
      <c r="CK16" s="211"/>
      <c r="CL16" s="211"/>
      <c r="CM16" s="211"/>
      <c r="CN16" s="211"/>
      <c r="CO16" s="211"/>
      <c r="CP16" s="211"/>
      <c r="CQ16" s="211"/>
      <c r="CR16" s="211"/>
      <c r="CS16" s="211"/>
      <c r="CT16" s="211"/>
      <c r="CU16" s="211"/>
      <c r="CV16" s="211"/>
      <c r="CW16" s="211"/>
      <c r="CX16" s="211"/>
    </row>
    <row r="17" spans="2:102">
      <c r="B17" s="217"/>
      <c r="C17" s="326" t="s">
        <v>213</v>
      </c>
      <c r="D17" s="211"/>
      <c r="E17" s="301">
        <v>0</v>
      </c>
      <c r="F17" s="305"/>
      <c r="G17" s="301">
        <v>155822.87000000002</v>
      </c>
      <c r="H17" s="211"/>
      <c r="I17" s="246">
        <f t="shared" ref="I17:I34" si="0">+E17-G17</f>
        <v>-155822.87000000002</v>
      </c>
      <c r="J17" s="131">
        <f t="shared" ref="J17:J33" si="1">+I17/G17</f>
        <v>-1</v>
      </c>
      <c r="K17" s="207"/>
      <c r="L17" s="305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1"/>
      <c r="CH17" s="211"/>
      <c r="CI17" s="211"/>
      <c r="CJ17" s="211"/>
      <c r="CK17" s="211"/>
      <c r="CL17" s="211"/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</row>
    <row r="18" spans="2:102">
      <c r="B18" s="217"/>
      <c r="C18" s="326" t="s">
        <v>214</v>
      </c>
      <c r="D18" s="211"/>
      <c r="E18" s="301">
        <v>14391925.338255733</v>
      </c>
      <c r="F18" s="305"/>
      <c r="G18" s="301">
        <v>22913117.759999998</v>
      </c>
      <c r="H18" s="211"/>
      <c r="I18" s="246">
        <f t="shared" si="0"/>
        <v>-8521192.4217442647</v>
      </c>
      <c r="J18" s="131">
        <f t="shared" si="1"/>
        <v>-0.37189144275336999</v>
      </c>
      <c r="K18" s="207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</row>
    <row r="19" spans="2:102">
      <c r="B19" s="217"/>
      <c r="C19" s="326" t="s">
        <v>340</v>
      </c>
      <c r="D19" s="211"/>
      <c r="E19" s="301">
        <v>18035820.390000001</v>
      </c>
      <c r="F19" s="305"/>
      <c r="G19" s="301">
        <v>0</v>
      </c>
      <c r="H19" s="211"/>
      <c r="I19" s="246">
        <f>+E19-G19</f>
        <v>18035820.390000001</v>
      </c>
      <c r="J19" s="131" t="e">
        <f>+I19/G19</f>
        <v>#DIV/0!</v>
      </c>
      <c r="K19" s="207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  <c r="BI19" s="211"/>
      <c r="BJ19" s="211"/>
      <c r="BK19" s="211"/>
      <c r="BL19" s="211"/>
      <c r="BM19" s="211"/>
      <c r="BN19" s="211"/>
      <c r="BO19" s="211"/>
      <c r="BP19" s="211"/>
      <c r="BQ19" s="211"/>
      <c r="BR19" s="211"/>
      <c r="BS19" s="211"/>
      <c r="BT19" s="211"/>
      <c r="BU19" s="211"/>
      <c r="BV19" s="211"/>
      <c r="BW19" s="211"/>
      <c r="BX19" s="211"/>
      <c r="BY19" s="211"/>
      <c r="BZ19" s="211"/>
      <c r="CA19" s="211"/>
      <c r="CB19" s="211"/>
      <c r="CC19" s="211"/>
      <c r="CD19" s="211"/>
      <c r="CE19" s="211"/>
      <c r="CF19" s="211"/>
      <c r="CG19" s="211"/>
      <c r="CH19" s="211"/>
      <c r="CI19" s="211"/>
      <c r="CJ19" s="211"/>
      <c r="CK19" s="211"/>
      <c r="CL19" s="211"/>
      <c r="CM19" s="211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</row>
    <row r="20" spans="2:102">
      <c r="B20" s="217"/>
      <c r="C20" s="326" t="s">
        <v>291</v>
      </c>
      <c r="D20" s="211"/>
      <c r="E20" s="301">
        <v>16062784.579961259</v>
      </c>
      <c r="F20" s="305"/>
      <c r="G20" s="301">
        <v>9925918.1600000001</v>
      </c>
      <c r="H20" s="211"/>
      <c r="I20" s="246">
        <f>+E20-G20</f>
        <v>6136866.4199612588</v>
      </c>
      <c r="J20" s="131">
        <f t="shared" si="1"/>
        <v>0.61826687678042058</v>
      </c>
      <c r="K20" s="207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</row>
    <row r="21" spans="2:102">
      <c r="B21" s="217"/>
      <c r="C21" s="326" t="s">
        <v>215</v>
      </c>
      <c r="D21" s="211"/>
      <c r="E21" s="301">
        <v>29809266.130306836</v>
      </c>
      <c r="F21" s="305"/>
      <c r="G21" s="301">
        <v>33658384.229999997</v>
      </c>
      <c r="H21" s="211"/>
      <c r="I21" s="246">
        <f t="shared" si="0"/>
        <v>-3849118.0996931605</v>
      </c>
      <c r="J21" s="131">
        <f t="shared" si="1"/>
        <v>-0.11435837422826761</v>
      </c>
      <c r="K21" s="207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1"/>
      <c r="CQ21" s="211"/>
      <c r="CR21" s="211"/>
      <c r="CS21" s="211"/>
      <c r="CT21" s="211"/>
      <c r="CU21" s="211"/>
      <c r="CV21" s="211"/>
      <c r="CW21" s="211"/>
      <c r="CX21" s="211"/>
    </row>
    <row r="22" spans="2:102">
      <c r="B22" s="217"/>
      <c r="C22" s="326" t="s">
        <v>296</v>
      </c>
      <c r="D22" s="211"/>
      <c r="E22" s="301">
        <v>45901665.214511327</v>
      </c>
      <c r="F22" s="305"/>
      <c r="G22" s="301">
        <v>12918227.73</v>
      </c>
      <c r="H22" s="211"/>
      <c r="I22" s="246">
        <f t="shared" si="0"/>
        <v>32983437.484511327</v>
      </c>
      <c r="J22" s="131">
        <f t="shared" si="1"/>
        <v>2.5532478737709421</v>
      </c>
      <c r="K22" s="207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1"/>
      <c r="BW22" s="211"/>
      <c r="BX22" s="211"/>
      <c r="BY22" s="211"/>
      <c r="BZ22" s="211"/>
      <c r="CA22" s="211"/>
      <c r="CB22" s="211"/>
      <c r="CC22" s="211"/>
      <c r="CD22" s="211"/>
      <c r="CE22" s="211"/>
      <c r="CF22" s="211"/>
      <c r="CG22" s="211"/>
      <c r="CH22" s="211"/>
      <c r="CI22" s="211"/>
      <c r="CJ22" s="211"/>
      <c r="CK22" s="211"/>
      <c r="CL22" s="211"/>
      <c r="CM22" s="211"/>
      <c r="CN22" s="211"/>
      <c r="CO22" s="211"/>
      <c r="CP22" s="211"/>
      <c r="CQ22" s="211"/>
      <c r="CR22" s="211"/>
      <c r="CS22" s="211"/>
      <c r="CT22" s="211"/>
      <c r="CU22" s="211"/>
      <c r="CV22" s="211"/>
      <c r="CW22" s="211"/>
      <c r="CX22" s="211"/>
    </row>
    <row r="23" spans="2:102">
      <c r="B23" s="217"/>
      <c r="C23" s="326" t="s">
        <v>292</v>
      </c>
      <c r="D23" s="211"/>
      <c r="E23" s="301">
        <v>97885.97</v>
      </c>
      <c r="F23" s="305"/>
      <c r="G23" s="301">
        <v>76783.73</v>
      </c>
      <c r="H23" s="211"/>
      <c r="I23" s="246">
        <f t="shared" si="0"/>
        <v>21102.240000000005</v>
      </c>
      <c r="J23" s="131">
        <f t="shared" si="1"/>
        <v>0.27482697180769944</v>
      </c>
      <c r="K23" s="207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1"/>
      <c r="CG23" s="211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</row>
    <row r="24" spans="2:102">
      <c r="B24" s="217"/>
      <c r="C24" s="326" t="s">
        <v>297</v>
      </c>
      <c r="D24" s="211"/>
      <c r="E24" s="301">
        <v>3040311.7861630507</v>
      </c>
      <c r="F24" s="305"/>
      <c r="G24" s="301">
        <v>1280580.6499999999</v>
      </c>
      <c r="H24" s="211"/>
      <c r="I24" s="246">
        <f t="shared" si="0"/>
        <v>1759731.1361630508</v>
      </c>
      <c r="J24" s="131">
        <f t="shared" si="1"/>
        <v>1.3741665830754595</v>
      </c>
      <c r="K24" s="207"/>
      <c r="L24" s="211"/>
      <c r="M24" s="366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</row>
    <row r="25" spans="2:102">
      <c r="B25" s="217"/>
      <c r="C25" s="326" t="s">
        <v>293</v>
      </c>
      <c r="D25" s="211"/>
      <c r="E25" s="301">
        <v>47407.54</v>
      </c>
      <c r="F25" s="305"/>
      <c r="G25" s="301"/>
      <c r="H25" s="211"/>
      <c r="I25" s="246">
        <f t="shared" si="0"/>
        <v>47407.54</v>
      </c>
      <c r="J25" s="131" t="e">
        <f t="shared" si="1"/>
        <v>#DIV/0!</v>
      </c>
      <c r="K25" s="207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</row>
    <row r="26" spans="2:102">
      <c r="B26" s="217"/>
      <c r="C26" s="326" t="s">
        <v>294</v>
      </c>
      <c r="D26" s="211"/>
      <c r="E26" s="301">
        <v>17323431.699999999</v>
      </c>
      <c r="F26" s="305"/>
      <c r="G26" s="301">
        <v>11255854.859999999</v>
      </c>
      <c r="H26" s="211"/>
      <c r="I26" s="246">
        <f>+E26-G26</f>
        <v>6067576.8399999999</v>
      </c>
      <c r="J26" s="131">
        <f t="shared" si="1"/>
        <v>0.5390596196795665</v>
      </c>
      <c r="K26" s="207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</row>
    <row r="27" spans="2:102">
      <c r="B27" s="217"/>
      <c r="C27" s="326" t="s">
        <v>216</v>
      </c>
      <c r="D27" s="211"/>
      <c r="E27" s="301">
        <v>22885572.68</v>
      </c>
      <c r="F27" s="305"/>
      <c r="G27" s="301">
        <v>22836667.869999997</v>
      </c>
      <c r="H27" s="211"/>
      <c r="I27" s="246">
        <f t="shared" si="0"/>
        <v>48904.810000002384</v>
      </c>
      <c r="J27" s="131">
        <f t="shared" si="1"/>
        <v>2.1415037552062269E-3</v>
      </c>
      <c r="K27" s="207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  <c r="BI27" s="211"/>
      <c r="BJ27" s="211"/>
      <c r="BK27" s="211"/>
      <c r="BL27" s="211"/>
      <c r="BM27" s="211"/>
      <c r="BN27" s="211"/>
      <c r="BO27" s="211"/>
      <c r="BP27" s="211"/>
      <c r="BQ27" s="211"/>
      <c r="BR27" s="211"/>
      <c r="BS27" s="211"/>
      <c r="BT27" s="211"/>
      <c r="BU27" s="211"/>
      <c r="BV27" s="211"/>
      <c r="BW27" s="211"/>
      <c r="BX27" s="211"/>
      <c r="BY27" s="211"/>
      <c r="BZ27" s="211"/>
      <c r="CA27" s="211"/>
      <c r="CB27" s="211"/>
      <c r="CC27" s="211"/>
      <c r="CD27" s="211"/>
      <c r="CE27" s="211"/>
      <c r="CF27" s="211"/>
      <c r="CG27" s="211"/>
      <c r="CH27" s="211"/>
      <c r="CI27" s="211"/>
      <c r="CJ27" s="211"/>
      <c r="CK27" s="211"/>
      <c r="CL27" s="211"/>
      <c r="CM27" s="211"/>
      <c r="CN27" s="211"/>
      <c r="CO27" s="211"/>
      <c r="CP27" s="211"/>
      <c r="CQ27" s="211"/>
      <c r="CR27" s="211"/>
      <c r="CS27" s="211"/>
      <c r="CT27" s="211"/>
      <c r="CU27" s="211"/>
      <c r="CV27" s="211"/>
      <c r="CW27" s="211"/>
      <c r="CX27" s="211"/>
    </row>
    <row r="28" spans="2:102">
      <c r="B28" s="217"/>
      <c r="C28" s="326" t="s">
        <v>298</v>
      </c>
      <c r="D28" s="211"/>
      <c r="E28" s="301">
        <v>1253918.8171840669</v>
      </c>
      <c r="F28" s="305"/>
      <c r="G28" s="301">
        <v>3070486.5500000003</v>
      </c>
      <c r="H28" s="211"/>
      <c r="I28" s="246">
        <f t="shared" si="0"/>
        <v>-1816567.7328159334</v>
      </c>
      <c r="J28" s="131">
        <f t="shared" si="1"/>
        <v>-0.59162211044889068</v>
      </c>
      <c r="K28" s="207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  <c r="BI28" s="211"/>
      <c r="BJ28" s="211"/>
      <c r="BK28" s="211"/>
      <c r="BL28" s="211"/>
      <c r="BM28" s="211"/>
      <c r="BN28" s="211"/>
      <c r="BO28" s="211"/>
      <c r="BP28" s="211"/>
      <c r="BQ28" s="211"/>
      <c r="BR28" s="211"/>
      <c r="BS28" s="211"/>
      <c r="BT28" s="211"/>
      <c r="BU28" s="211"/>
      <c r="BV28" s="211"/>
      <c r="BW28" s="211"/>
      <c r="BX28" s="211"/>
      <c r="BY28" s="211"/>
      <c r="BZ28" s="211"/>
      <c r="CA28" s="211"/>
      <c r="CB28" s="211"/>
      <c r="CC28" s="211"/>
      <c r="CD28" s="211"/>
      <c r="CE28" s="211"/>
      <c r="CF28" s="211"/>
      <c r="CG28" s="211"/>
      <c r="CH28" s="211"/>
      <c r="CI28" s="211"/>
      <c r="CJ28" s="211"/>
      <c r="CK28" s="211"/>
      <c r="CL28" s="211"/>
      <c r="CM28" s="211"/>
      <c r="CN28" s="211"/>
      <c r="CO28" s="211"/>
      <c r="CP28" s="211"/>
      <c r="CQ28" s="211"/>
      <c r="CR28" s="211"/>
      <c r="CS28" s="211"/>
      <c r="CT28" s="211"/>
      <c r="CU28" s="211"/>
      <c r="CV28" s="211"/>
      <c r="CW28" s="211"/>
      <c r="CX28" s="211"/>
    </row>
    <row r="29" spans="2:102">
      <c r="B29" s="217"/>
      <c r="C29" s="326" t="s">
        <v>323</v>
      </c>
      <c r="D29" s="211"/>
      <c r="E29" s="301">
        <v>13787363.869999999</v>
      </c>
      <c r="F29" s="305"/>
      <c r="G29" s="301">
        <v>21725815.099999998</v>
      </c>
      <c r="H29" s="211"/>
      <c r="I29" s="246">
        <f t="shared" si="0"/>
        <v>-7938451.2299999986</v>
      </c>
      <c r="J29" s="131">
        <f t="shared" si="1"/>
        <v>-0.36539256149703675</v>
      </c>
      <c r="K29" s="207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1"/>
      <c r="BJ29" s="211"/>
      <c r="BK29" s="211"/>
      <c r="BL29" s="211"/>
      <c r="BM29" s="211"/>
      <c r="BN29" s="211"/>
      <c r="BO29" s="211"/>
      <c r="BP29" s="211"/>
      <c r="BQ29" s="211"/>
      <c r="BR29" s="211"/>
      <c r="BS29" s="211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1"/>
      <c r="CG29" s="211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  <c r="CW29" s="211"/>
      <c r="CX29" s="211"/>
    </row>
    <row r="30" spans="2:102">
      <c r="B30" s="217"/>
      <c r="C30" s="326" t="s">
        <v>314</v>
      </c>
      <c r="D30" s="211"/>
      <c r="E30" s="301">
        <v>3550517.74</v>
      </c>
      <c r="F30" s="305"/>
      <c r="G30" s="301">
        <v>2332556.1099999994</v>
      </c>
      <c r="H30" s="211"/>
      <c r="I30" s="246">
        <f t="shared" si="0"/>
        <v>1217961.6300000008</v>
      </c>
      <c r="J30" s="131">
        <f t="shared" si="1"/>
        <v>0.52215748413443364</v>
      </c>
      <c r="K30" s="207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  <c r="BI30" s="211"/>
      <c r="BJ30" s="211"/>
      <c r="BK30" s="211"/>
      <c r="BL30" s="211"/>
      <c r="BM30" s="211"/>
      <c r="BN30" s="211"/>
      <c r="BO30" s="211"/>
      <c r="BP30" s="211"/>
      <c r="BQ30" s="211"/>
      <c r="BR30" s="211"/>
      <c r="BS30" s="211"/>
      <c r="BT30" s="211"/>
      <c r="BU30" s="211"/>
      <c r="BV30" s="211"/>
      <c r="BW30" s="211"/>
      <c r="BX30" s="211"/>
      <c r="BY30" s="211"/>
      <c r="BZ30" s="211"/>
      <c r="CA30" s="211"/>
      <c r="CB30" s="211"/>
      <c r="CC30" s="211"/>
      <c r="CD30" s="211"/>
      <c r="CE30" s="211"/>
      <c r="CF30" s="211"/>
      <c r="CG30" s="211"/>
      <c r="CH30" s="211"/>
      <c r="CI30" s="211"/>
      <c r="CJ30" s="211"/>
      <c r="CK30" s="211"/>
      <c r="CL30" s="211"/>
      <c r="CM30" s="211"/>
      <c r="CN30" s="211"/>
      <c r="CO30" s="211"/>
      <c r="CP30" s="211"/>
      <c r="CQ30" s="211"/>
      <c r="CR30" s="211"/>
      <c r="CS30" s="211"/>
      <c r="CT30" s="211"/>
      <c r="CU30" s="211"/>
      <c r="CV30" s="211"/>
      <c r="CW30" s="211"/>
      <c r="CX30" s="211"/>
    </row>
    <row r="31" spans="2:102">
      <c r="B31" s="217"/>
      <c r="C31" s="326" t="s">
        <v>136</v>
      </c>
      <c r="D31" s="211"/>
      <c r="E31" s="301">
        <v>273088246.40893155</v>
      </c>
      <c r="F31" s="305"/>
      <c r="G31" s="301">
        <v>275741730.04000002</v>
      </c>
      <c r="H31" s="211"/>
      <c r="I31" s="246">
        <f t="shared" si="0"/>
        <v>-2653483.6310684681</v>
      </c>
      <c r="J31" s="131">
        <f t="shared" si="1"/>
        <v>-9.6230760236528032E-3</v>
      </c>
      <c r="K31" s="207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  <c r="BI31" s="211"/>
      <c r="BJ31" s="211"/>
      <c r="BK31" s="211"/>
      <c r="BL31" s="211"/>
      <c r="BM31" s="211"/>
      <c r="BN31" s="211"/>
      <c r="BO31" s="211"/>
      <c r="BP31" s="211"/>
      <c r="BQ31" s="211"/>
      <c r="BR31" s="211"/>
      <c r="BS31" s="211"/>
      <c r="BT31" s="211"/>
      <c r="BU31" s="211"/>
      <c r="BV31" s="211"/>
      <c r="BW31" s="211"/>
      <c r="BX31" s="211"/>
      <c r="BY31" s="211"/>
      <c r="BZ31" s="211"/>
      <c r="CA31" s="211"/>
      <c r="CB31" s="211"/>
      <c r="CC31" s="211"/>
      <c r="CD31" s="211"/>
      <c r="CE31" s="211"/>
      <c r="CF31" s="211"/>
      <c r="CG31" s="211"/>
      <c r="CH31" s="211"/>
      <c r="CI31" s="211"/>
      <c r="CJ31" s="211"/>
      <c r="CK31" s="211"/>
      <c r="CL31" s="211"/>
      <c r="CM31" s="211"/>
      <c r="CN31" s="211"/>
      <c r="CO31" s="211"/>
      <c r="CP31" s="211"/>
      <c r="CQ31" s="211"/>
      <c r="CR31" s="211"/>
      <c r="CS31" s="211"/>
      <c r="CT31" s="211"/>
      <c r="CU31" s="211"/>
      <c r="CV31" s="211"/>
      <c r="CW31" s="211"/>
      <c r="CX31" s="211"/>
    </row>
    <row r="32" spans="2:102">
      <c r="B32" s="217"/>
      <c r="C32" s="326"/>
      <c r="D32" s="211"/>
      <c r="E32" s="246"/>
      <c r="F32" s="211"/>
      <c r="G32" s="246"/>
      <c r="H32" s="211"/>
      <c r="I32" s="246"/>
      <c r="J32" s="131"/>
      <c r="K32" s="207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  <c r="BI32" s="211"/>
      <c r="BJ32" s="211"/>
      <c r="BK32" s="211"/>
      <c r="BL32" s="211"/>
      <c r="BM32" s="211"/>
      <c r="BN32" s="211"/>
      <c r="BO32" s="211"/>
      <c r="BP32" s="211"/>
      <c r="BQ32" s="211"/>
      <c r="BR32" s="211"/>
      <c r="BS32" s="211"/>
      <c r="BT32" s="211"/>
      <c r="BU32" s="211"/>
      <c r="BV32" s="211"/>
      <c r="BW32" s="211"/>
      <c r="BX32" s="211"/>
      <c r="BY32" s="211"/>
      <c r="BZ32" s="211"/>
      <c r="CA32" s="211"/>
      <c r="CB32" s="211"/>
      <c r="CC32" s="211"/>
      <c r="CD32" s="211"/>
      <c r="CE32" s="211"/>
      <c r="CF32" s="211"/>
      <c r="CG32" s="211"/>
      <c r="CH32" s="211"/>
      <c r="CI32" s="211"/>
      <c r="CJ32" s="211"/>
      <c r="CK32" s="211"/>
      <c r="CL32" s="211"/>
      <c r="CM32" s="211"/>
      <c r="CN32" s="211"/>
      <c r="CO32" s="211"/>
      <c r="CP32" s="211"/>
      <c r="CQ32" s="211"/>
      <c r="CR32" s="211"/>
      <c r="CS32" s="211"/>
      <c r="CT32" s="211"/>
      <c r="CU32" s="211"/>
      <c r="CV32" s="211"/>
      <c r="CW32" s="211"/>
      <c r="CX32" s="211"/>
    </row>
    <row r="33" spans="2:102">
      <c r="B33" s="369"/>
      <c r="C33" s="218" t="s">
        <v>84</v>
      </c>
      <c r="D33" s="211"/>
      <c r="E33" s="246">
        <v>29988419.27</v>
      </c>
      <c r="F33" s="211"/>
      <c r="G33" s="246">
        <v>27074886.809999999</v>
      </c>
      <c r="H33" s="211"/>
      <c r="I33" s="246">
        <f t="shared" si="0"/>
        <v>2913532.4600000009</v>
      </c>
      <c r="J33" s="378">
        <f t="shared" si="1"/>
        <v>0.10761014368946133</v>
      </c>
      <c r="K33" s="207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  <c r="BI33" s="211"/>
      <c r="BJ33" s="211"/>
      <c r="BK33" s="211"/>
      <c r="BL33" s="211"/>
      <c r="BM33" s="211"/>
      <c r="BN33" s="211"/>
      <c r="BO33" s="211"/>
      <c r="BP33" s="211"/>
      <c r="BQ33" s="211"/>
      <c r="BR33" s="211"/>
      <c r="BS33" s="211"/>
      <c r="BT33" s="211"/>
      <c r="BU33" s="211"/>
      <c r="BV33" s="211"/>
      <c r="BW33" s="211"/>
      <c r="BX33" s="211"/>
      <c r="BY33" s="211"/>
      <c r="BZ33" s="211"/>
      <c r="CA33" s="211"/>
      <c r="CB33" s="211"/>
      <c r="CC33" s="211"/>
      <c r="CD33" s="211"/>
      <c r="CE33" s="211"/>
      <c r="CF33" s="211"/>
      <c r="CG33" s="211"/>
      <c r="CH33" s="211"/>
      <c r="CI33" s="211"/>
      <c r="CJ33" s="211"/>
      <c r="CK33" s="211"/>
      <c r="CL33" s="211"/>
      <c r="CM33" s="211"/>
      <c r="CN33" s="211"/>
      <c r="CO33" s="211"/>
      <c r="CP33" s="211"/>
      <c r="CQ33" s="211"/>
      <c r="CR33" s="211"/>
      <c r="CS33" s="211"/>
      <c r="CT33" s="211"/>
      <c r="CU33" s="211"/>
      <c r="CV33" s="211"/>
      <c r="CW33" s="211"/>
      <c r="CX33" s="211"/>
    </row>
    <row r="34" spans="2:102">
      <c r="B34" s="217"/>
      <c r="C34" s="218" t="s">
        <v>79</v>
      </c>
      <c r="D34" s="211"/>
      <c r="E34" s="246">
        <v>-33781040.050000004</v>
      </c>
      <c r="F34" s="211"/>
      <c r="G34" s="246">
        <v>-24409871</v>
      </c>
      <c r="H34" s="211"/>
      <c r="I34" s="246">
        <f t="shared" si="0"/>
        <v>-9371169.0500000045</v>
      </c>
      <c r="J34" s="378">
        <v>0</v>
      </c>
      <c r="K34" s="207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  <c r="BI34" s="211"/>
      <c r="BJ34" s="211"/>
      <c r="BK34" s="211"/>
      <c r="BL34" s="211"/>
      <c r="BM34" s="211"/>
      <c r="BN34" s="211"/>
      <c r="BO34" s="211"/>
      <c r="BP34" s="211"/>
      <c r="BQ34" s="211"/>
      <c r="BR34" s="211"/>
      <c r="BS34" s="211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</row>
    <row r="35" spans="2:102">
      <c r="B35" s="217"/>
      <c r="C35" s="218"/>
      <c r="D35" s="211"/>
      <c r="E35" s="245"/>
      <c r="F35" s="211"/>
      <c r="G35" s="217"/>
      <c r="H35" s="211"/>
      <c r="I35" s="217"/>
      <c r="J35" s="217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  <c r="BI35" s="211"/>
      <c r="BJ35" s="211"/>
      <c r="BK35" s="211"/>
      <c r="BL35" s="211"/>
      <c r="BM35" s="211"/>
      <c r="BN35" s="211"/>
      <c r="BO35" s="211"/>
      <c r="BP35" s="211"/>
      <c r="BQ35" s="211"/>
      <c r="BR35" s="211"/>
      <c r="BS35" s="211"/>
      <c r="BT35" s="211"/>
      <c r="BU35" s="211"/>
      <c r="BV35" s="211"/>
      <c r="BW35" s="211"/>
      <c r="BX35" s="211"/>
      <c r="BY35" s="211"/>
      <c r="BZ35" s="211"/>
      <c r="CA35" s="211"/>
      <c r="CB35" s="211"/>
      <c r="CC35" s="211"/>
      <c r="CD35" s="211"/>
      <c r="CE35" s="211"/>
      <c r="CF35" s="211"/>
      <c r="CG35" s="211"/>
      <c r="CH35" s="211"/>
      <c r="CI35" s="211"/>
      <c r="CJ35" s="211"/>
      <c r="CK35" s="211"/>
      <c r="CL35" s="211"/>
      <c r="CM35" s="211"/>
      <c r="CN35" s="211"/>
      <c r="CO35" s="211"/>
      <c r="CP35" s="211"/>
      <c r="CQ35" s="211"/>
      <c r="CR35" s="211"/>
      <c r="CS35" s="211"/>
      <c r="CT35" s="211"/>
      <c r="CU35" s="211"/>
      <c r="CV35" s="211"/>
      <c r="CW35" s="211"/>
      <c r="CX35" s="211"/>
    </row>
    <row r="36" spans="2:102" ht="21.6" customHeight="1">
      <c r="B36" s="327"/>
      <c r="C36" s="328" t="s">
        <v>16</v>
      </c>
      <c r="D36" s="211"/>
      <c r="E36" s="329">
        <f>SUM(E16:E35)</f>
        <v>545489198.98627162</v>
      </c>
      <c r="F36" s="330"/>
      <c r="G36" s="329">
        <f>SUM(G16:G35)</f>
        <v>500303968.71999997</v>
      </c>
      <c r="H36" s="211"/>
      <c r="I36" s="329">
        <f>+E36-G36</f>
        <v>45185230.266271651</v>
      </c>
      <c r="J36" s="132">
        <f>+I36/G36</f>
        <v>9.0315554325654385E-2</v>
      </c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  <c r="BI36" s="211"/>
      <c r="BJ36" s="211"/>
      <c r="BK36" s="211"/>
      <c r="BL36" s="211"/>
      <c r="BM36" s="211"/>
      <c r="BN36" s="211"/>
      <c r="BO36" s="211"/>
      <c r="BP36" s="211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  <c r="CB36" s="211"/>
      <c r="CC36" s="211"/>
      <c r="CD36" s="211"/>
      <c r="CE36" s="211"/>
      <c r="CF36" s="211"/>
      <c r="CG36" s="211"/>
      <c r="CH36" s="211"/>
      <c r="CI36" s="211"/>
      <c r="CJ36" s="211"/>
      <c r="CK36" s="211"/>
      <c r="CL36" s="211"/>
      <c r="CM36" s="211"/>
      <c r="CN36" s="211"/>
      <c r="CO36" s="211"/>
      <c r="CP36" s="211"/>
      <c r="CQ36" s="211"/>
      <c r="CR36" s="211"/>
      <c r="CS36" s="211"/>
      <c r="CT36" s="211"/>
      <c r="CU36" s="211"/>
      <c r="CV36" s="211"/>
    </row>
    <row r="37" spans="2:102"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  <c r="BI37" s="211"/>
      <c r="BJ37" s="211"/>
      <c r="BK37" s="211"/>
      <c r="BL37" s="211"/>
      <c r="BM37" s="211"/>
      <c r="BN37" s="211"/>
      <c r="BO37" s="211"/>
      <c r="BP37" s="211"/>
      <c r="BQ37" s="211"/>
      <c r="BR37" s="211"/>
      <c r="BS37" s="211"/>
      <c r="BT37" s="211"/>
      <c r="BU37" s="211"/>
      <c r="BV37" s="211"/>
      <c r="BW37" s="211"/>
      <c r="BX37" s="211"/>
      <c r="BY37" s="211"/>
      <c r="BZ37" s="211"/>
      <c r="CA37" s="211"/>
      <c r="CB37" s="211"/>
      <c r="CC37" s="211"/>
      <c r="CD37" s="211"/>
      <c r="CE37" s="211"/>
      <c r="CF37" s="211"/>
      <c r="CG37" s="211"/>
      <c r="CH37" s="211"/>
      <c r="CI37" s="211"/>
      <c r="CJ37" s="211"/>
      <c r="CK37" s="211"/>
      <c r="CL37" s="211"/>
      <c r="CM37" s="211"/>
      <c r="CN37" s="211"/>
      <c r="CO37" s="211"/>
      <c r="CP37" s="211"/>
      <c r="CQ37" s="211"/>
      <c r="CR37" s="211"/>
      <c r="CS37" s="211"/>
      <c r="CT37" s="211"/>
      <c r="CU37" s="211"/>
      <c r="CV37" s="211"/>
    </row>
    <row r="38" spans="2:102"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1"/>
      <c r="BM38" s="211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1"/>
      <c r="CG38" s="211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</row>
    <row r="39" spans="2:102"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  <c r="BI39" s="211"/>
      <c r="BJ39" s="211"/>
      <c r="BK39" s="211"/>
      <c r="BL39" s="211"/>
      <c r="BM39" s="211"/>
      <c r="BN39" s="211"/>
      <c r="BO39" s="211"/>
      <c r="BP39" s="211"/>
      <c r="BQ39" s="211"/>
      <c r="BR39" s="211"/>
      <c r="BS39" s="211"/>
      <c r="BT39" s="211"/>
      <c r="BU39" s="211"/>
      <c r="BV39" s="211"/>
      <c r="BW39" s="211"/>
      <c r="BX39" s="211"/>
      <c r="BY39" s="211"/>
      <c r="BZ39" s="211"/>
      <c r="CA39" s="211"/>
      <c r="CB39" s="211"/>
      <c r="CC39" s="211"/>
      <c r="CD39" s="211"/>
      <c r="CE39" s="211"/>
      <c r="CF39" s="211"/>
      <c r="CG39" s="211"/>
      <c r="CH39" s="211"/>
      <c r="CI39" s="211"/>
      <c r="CJ39" s="211"/>
      <c r="CK39" s="211"/>
      <c r="CL39" s="211"/>
      <c r="CM39" s="211"/>
      <c r="CN39" s="211"/>
      <c r="CO39" s="211"/>
      <c r="CP39" s="211"/>
      <c r="CQ39" s="211"/>
      <c r="CR39" s="211"/>
      <c r="CS39" s="211"/>
      <c r="CT39" s="211"/>
      <c r="CU39" s="211"/>
      <c r="CV39" s="211"/>
    </row>
    <row r="40" spans="2:102"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1"/>
      <c r="BM40" s="211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1"/>
      <c r="CG40" s="211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</row>
    <row r="41" spans="2:102"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1"/>
      <c r="BK41" s="211"/>
      <c r="BL41" s="211"/>
      <c r="BM41" s="211"/>
      <c r="BN41" s="211"/>
      <c r="BO41" s="211"/>
      <c r="BP41" s="211"/>
      <c r="BQ41" s="211"/>
      <c r="BR41" s="211"/>
      <c r="BS41" s="211"/>
      <c r="BT41" s="211"/>
      <c r="BU41" s="211"/>
      <c r="BV41" s="211"/>
      <c r="BW41" s="211"/>
      <c r="BX41" s="211"/>
      <c r="BY41" s="211"/>
      <c r="BZ41" s="211"/>
      <c r="CA41" s="211"/>
      <c r="CB41" s="211"/>
      <c r="CC41" s="211"/>
      <c r="CD41" s="211"/>
      <c r="CE41" s="211"/>
      <c r="CF41" s="211"/>
      <c r="CG41" s="211"/>
      <c r="CH41" s="211"/>
      <c r="CI41" s="211"/>
      <c r="CJ41" s="211"/>
      <c r="CK41" s="211"/>
      <c r="CL41" s="211"/>
      <c r="CM41" s="211"/>
      <c r="CN41" s="211"/>
      <c r="CO41" s="211"/>
      <c r="CP41" s="211"/>
      <c r="CQ41" s="211"/>
      <c r="CR41" s="211"/>
      <c r="CS41" s="211"/>
      <c r="CT41" s="211"/>
      <c r="CU41" s="211"/>
      <c r="CV41" s="211"/>
    </row>
    <row r="42" spans="2:102"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  <c r="BI42" s="211"/>
      <c r="BJ42" s="211"/>
      <c r="BK42" s="211"/>
      <c r="BL42" s="211"/>
      <c r="BM42" s="211"/>
      <c r="BN42" s="211"/>
      <c r="BO42" s="211"/>
      <c r="BP42" s="211"/>
      <c r="BQ42" s="211"/>
      <c r="BR42" s="211"/>
      <c r="BS42" s="211"/>
      <c r="BT42" s="211"/>
      <c r="BU42" s="211"/>
      <c r="BV42" s="211"/>
      <c r="BW42" s="211"/>
      <c r="BX42" s="211"/>
      <c r="BY42" s="211"/>
      <c r="BZ42" s="211"/>
      <c r="CA42" s="211"/>
      <c r="CB42" s="211"/>
      <c r="CC42" s="211"/>
      <c r="CD42" s="211"/>
      <c r="CE42" s="211"/>
      <c r="CF42" s="211"/>
      <c r="CG42" s="211"/>
      <c r="CH42" s="211"/>
      <c r="CI42" s="211"/>
      <c r="CJ42" s="211"/>
      <c r="CK42" s="211"/>
      <c r="CL42" s="211"/>
      <c r="CM42" s="211"/>
      <c r="CN42" s="211"/>
      <c r="CO42" s="211"/>
      <c r="CP42" s="211"/>
      <c r="CQ42" s="211"/>
      <c r="CR42" s="211"/>
      <c r="CS42" s="211"/>
      <c r="CT42" s="211"/>
      <c r="CU42" s="211"/>
      <c r="CV42" s="211"/>
    </row>
    <row r="43" spans="2:102"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  <c r="BI43" s="211"/>
      <c r="BJ43" s="211"/>
      <c r="BK43" s="211"/>
      <c r="BL43" s="211"/>
      <c r="BM43" s="211"/>
      <c r="BN43" s="211"/>
      <c r="BO43" s="211"/>
      <c r="BP43" s="211"/>
      <c r="BQ43" s="211"/>
      <c r="BR43" s="211"/>
      <c r="BS43" s="211"/>
      <c r="BT43" s="211"/>
      <c r="BU43" s="211"/>
      <c r="BV43" s="211"/>
      <c r="BW43" s="211"/>
      <c r="BX43" s="211"/>
      <c r="BY43" s="211"/>
      <c r="BZ43" s="211"/>
      <c r="CA43" s="211"/>
      <c r="CB43" s="211"/>
      <c r="CC43" s="211"/>
      <c r="CD43" s="211"/>
      <c r="CE43" s="211"/>
      <c r="CF43" s="211"/>
      <c r="CG43" s="211"/>
      <c r="CH43" s="211"/>
      <c r="CI43" s="211"/>
      <c r="CJ43" s="211"/>
      <c r="CK43" s="211"/>
      <c r="CL43" s="211"/>
      <c r="CM43" s="211"/>
      <c r="CN43" s="211"/>
      <c r="CO43" s="211"/>
      <c r="CP43" s="211"/>
      <c r="CQ43" s="211"/>
      <c r="CR43" s="211"/>
      <c r="CS43" s="211"/>
      <c r="CT43" s="211"/>
      <c r="CU43" s="211"/>
      <c r="CV43" s="211"/>
    </row>
    <row r="44" spans="2:102"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1"/>
      <c r="BM44" s="211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1"/>
      <c r="CG44" s="211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</row>
    <row r="45" spans="2:102"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/>
      <c r="BJ45" s="211"/>
      <c r="BK45" s="211"/>
      <c r="BL45" s="211"/>
      <c r="BM45" s="211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211"/>
      <c r="CA45" s="211"/>
      <c r="CB45" s="211"/>
      <c r="CC45" s="211"/>
      <c r="CD45" s="211"/>
      <c r="CE45" s="211"/>
      <c r="CF45" s="211"/>
      <c r="CG45" s="211"/>
      <c r="CH45" s="211"/>
      <c r="CI45" s="211"/>
      <c r="CJ45" s="211"/>
      <c r="CK45" s="211"/>
      <c r="CL45" s="211"/>
      <c r="CM45" s="211"/>
      <c r="CN45" s="211"/>
      <c r="CO45" s="211"/>
      <c r="CP45" s="211"/>
      <c r="CQ45" s="211"/>
      <c r="CR45" s="211"/>
      <c r="CS45" s="211"/>
      <c r="CT45" s="211"/>
      <c r="CU45" s="211"/>
      <c r="CV45" s="211"/>
    </row>
    <row r="46" spans="2:102"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</row>
    <row r="47" spans="2:102"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  <c r="BI47" s="211"/>
      <c r="BJ47" s="211"/>
      <c r="BK47" s="211"/>
      <c r="BL47" s="211"/>
      <c r="BM47" s="211"/>
      <c r="BN47" s="211"/>
      <c r="BO47" s="211"/>
      <c r="BP47" s="211"/>
      <c r="BQ47" s="211"/>
      <c r="BR47" s="211"/>
      <c r="BS47" s="211"/>
      <c r="BT47" s="211"/>
      <c r="BU47" s="211"/>
      <c r="BV47" s="211"/>
      <c r="BW47" s="211"/>
      <c r="BX47" s="211"/>
      <c r="BY47" s="211"/>
      <c r="BZ47" s="211"/>
      <c r="CA47" s="211"/>
      <c r="CB47" s="211"/>
      <c r="CC47" s="211"/>
      <c r="CD47" s="211"/>
      <c r="CE47" s="211"/>
      <c r="CF47" s="211"/>
      <c r="CG47" s="211"/>
      <c r="CH47" s="211"/>
      <c r="CI47" s="211"/>
      <c r="CJ47" s="211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1"/>
      <c r="CV47" s="211"/>
    </row>
    <row r="48" spans="2:102"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  <c r="BI48" s="211"/>
      <c r="BJ48" s="211"/>
      <c r="BK48" s="211"/>
      <c r="BL48" s="211"/>
      <c r="BM48" s="211"/>
      <c r="BN48" s="211"/>
      <c r="BO48" s="211"/>
      <c r="BP48" s="211"/>
      <c r="BQ48" s="211"/>
      <c r="BR48" s="211"/>
      <c r="BS48" s="211"/>
      <c r="BT48" s="211"/>
      <c r="BU48" s="211"/>
      <c r="BV48" s="211"/>
      <c r="BW48" s="211"/>
      <c r="BX48" s="211"/>
      <c r="BY48" s="211"/>
      <c r="BZ48" s="211"/>
      <c r="CA48" s="211"/>
      <c r="CB48" s="211"/>
      <c r="CC48" s="211"/>
      <c r="CD48" s="211"/>
      <c r="CE48" s="211"/>
      <c r="CF48" s="211"/>
      <c r="CG48" s="211"/>
      <c r="CH48" s="211"/>
      <c r="CI48" s="211"/>
      <c r="CJ48" s="211"/>
      <c r="CK48" s="211"/>
      <c r="CL48" s="211"/>
      <c r="CM48" s="211"/>
      <c r="CN48" s="211"/>
      <c r="CO48" s="211"/>
      <c r="CP48" s="211"/>
      <c r="CQ48" s="211"/>
      <c r="CR48" s="211"/>
      <c r="CS48" s="211"/>
      <c r="CT48" s="211"/>
      <c r="CU48" s="211"/>
      <c r="CV48" s="211"/>
    </row>
    <row r="49" spans="2:100"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1"/>
      <c r="BM49" s="211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1"/>
      <c r="CG49" s="211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</row>
    <row r="50" spans="2:100"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211"/>
      <c r="BN50" s="211"/>
      <c r="BO50" s="211"/>
      <c r="BP50" s="211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1"/>
      <c r="CC50" s="211"/>
      <c r="CD50" s="211"/>
      <c r="CE50" s="211"/>
      <c r="CF50" s="211"/>
      <c r="CG50" s="211"/>
      <c r="CH50" s="211"/>
      <c r="CI50" s="211"/>
      <c r="CJ50" s="211"/>
      <c r="CK50" s="211"/>
      <c r="CL50" s="211"/>
      <c r="CM50" s="211"/>
      <c r="CN50" s="211"/>
      <c r="CO50" s="211"/>
      <c r="CP50" s="211"/>
      <c r="CQ50" s="211"/>
      <c r="CR50" s="211"/>
      <c r="CS50" s="211"/>
      <c r="CT50" s="211"/>
      <c r="CU50" s="211"/>
      <c r="CV50" s="211"/>
    </row>
    <row r="51" spans="2:100"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1"/>
      <c r="BM51" s="211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1"/>
      <c r="CG51" s="211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</row>
    <row r="52" spans="2:100"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  <c r="BI52" s="211"/>
      <c r="BJ52" s="211"/>
      <c r="BK52" s="211"/>
      <c r="BL52" s="211"/>
      <c r="BM52" s="211"/>
      <c r="BN52" s="211"/>
      <c r="BO52" s="211"/>
      <c r="BP52" s="211"/>
      <c r="BQ52" s="211"/>
      <c r="BR52" s="211"/>
      <c r="BS52" s="211"/>
      <c r="BT52" s="211"/>
      <c r="BU52" s="211"/>
      <c r="BV52" s="211"/>
      <c r="BW52" s="211"/>
      <c r="BX52" s="211"/>
      <c r="BY52" s="211"/>
      <c r="BZ52" s="211"/>
      <c r="CA52" s="211"/>
      <c r="CB52" s="211"/>
      <c r="CC52" s="211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</row>
    <row r="53" spans="2:100"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  <c r="BI53" s="211"/>
      <c r="BJ53" s="211"/>
      <c r="BK53" s="211"/>
      <c r="BL53" s="211"/>
      <c r="BM53" s="211"/>
      <c r="BN53" s="211"/>
      <c r="BO53" s="211"/>
      <c r="BP53" s="211"/>
      <c r="BQ53" s="211"/>
      <c r="BR53" s="211"/>
      <c r="BS53" s="211"/>
      <c r="BT53" s="211"/>
      <c r="BU53" s="211"/>
      <c r="BV53" s="211"/>
      <c r="BW53" s="211"/>
      <c r="BX53" s="211"/>
      <c r="BY53" s="211"/>
      <c r="BZ53" s="211"/>
      <c r="CA53" s="211"/>
      <c r="CB53" s="211"/>
      <c r="CC53" s="211"/>
      <c r="CD53" s="211"/>
      <c r="CE53" s="211"/>
      <c r="CF53" s="211"/>
      <c r="CG53" s="211"/>
      <c r="CH53" s="211"/>
      <c r="CI53" s="211"/>
      <c r="CJ53" s="211"/>
      <c r="CK53" s="211"/>
      <c r="CL53" s="211"/>
      <c r="CM53" s="211"/>
      <c r="CN53" s="211"/>
      <c r="CO53" s="211"/>
      <c r="CP53" s="211"/>
      <c r="CQ53" s="211"/>
      <c r="CR53" s="211"/>
      <c r="CS53" s="211"/>
      <c r="CT53" s="211"/>
      <c r="CU53" s="211"/>
      <c r="CV53" s="211"/>
    </row>
    <row r="54" spans="2:100"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  <c r="BI54" s="211"/>
      <c r="BJ54" s="211"/>
      <c r="BK54" s="211"/>
      <c r="BL54" s="211"/>
      <c r="BM54" s="211"/>
      <c r="BN54" s="211"/>
      <c r="BO54" s="211"/>
      <c r="BP54" s="211"/>
      <c r="BQ54" s="211"/>
      <c r="BR54" s="211"/>
      <c r="BS54" s="211"/>
      <c r="BT54" s="211"/>
      <c r="BU54" s="211"/>
      <c r="BV54" s="211"/>
      <c r="BW54" s="211"/>
      <c r="BX54" s="211"/>
      <c r="BY54" s="211"/>
      <c r="BZ54" s="211"/>
      <c r="CA54" s="211"/>
      <c r="CB54" s="211"/>
      <c r="CC54" s="211"/>
      <c r="CD54" s="211"/>
      <c r="CE54" s="211"/>
      <c r="CF54" s="211"/>
      <c r="CG54" s="211"/>
      <c r="CH54" s="211"/>
      <c r="CI54" s="211"/>
      <c r="CJ54" s="211"/>
      <c r="CK54" s="211"/>
      <c r="CL54" s="211"/>
      <c r="CM54" s="211"/>
      <c r="CN54" s="211"/>
      <c r="CO54" s="211"/>
      <c r="CP54" s="211"/>
      <c r="CQ54" s="211"/>
      <c r="CR54" s="211"/>
      <c r="CS54" s="211"/>
      <c r="CT54" s="211"/>
      <c r="CU54" s="211"/>
      <c r="CV54" s="211"/>
    </row>
    <row r="55" spans="2:100"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  <c r="BI55" s="211"/>
      <c r="BJ55" s="211"/>
      <c r="BK55" s="211"/>
      <c r="BL55" s="211"/>
      <c r="BM55" s="211"/>
      <c r="BN55" s="211"/>
      <c r="BO55" s="211"/>
      <c r="BP55" s="211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1"/>
      <c r="CG55" s="211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</row>
    <row r="56" spans="2:100"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211"/>
      <c r="CO56" s="211"/>
      <c r="CP56" s="211"/>
      <c r="CQ56" s="211"/>
      <c r="CR56" s="211"/>
      <c r="CS56" s="211"/>
      <c r="CT56" s="211"/>
      <c r="CU56" s="211"/>
      <c r="CV56" s="211"/>
    </row>
    <row r="57" spans="2:100"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  <c r="BI57" s="211"/>
      <c r="BJ57" s="211"/>
      <c r="BK57" s="211"/>
      <c r="BL57" s="211"/>
      <c r="BM57" s="211"/>
      <c r="BN57" s="211"/>
      <c r="BO57" s="211"/>
      <c r="BP57" s="211"/>
      <c r="BQ57" s="211"/>
      <c r="BR57" s="211"/>
      <c r="BS57" s="211"/>
      <c r="BT57" s="211"/>
      <c r="BU57" s="211"/>
      <c r="BV57" s="211"/>
      <c r="BW57" s="211"/>
      <c r="BX57" s="211"/>
      <c r="BY57" s="211"/>
      <c r="BZ57" s="211"/>
      <c r="CA57" s="211"/>
      <c r="CB57" s="211"/>
      <c r="CC57" s="211"/>
      <c r="CD57" s="211"/>
      <c r="CE57" s="211"/>
      <c r="CF57" s="211"/>
      <c r="CG57" s="211"/>
      <c r="CH57" s="211"/>
      <c r="CI57" s="211"/>
      <c r="CJ57" s="211"/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</row>
    <row r="58" spans="2:100"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  <c r="BI58" s="211"/>
      <c r="BJ58" s="211"/>
      <c r="BK58" s="211"/>
      <c r="BL58" s="211"/>
      <c r="BM58" s="211"/>
      <c r="BN58" s="211"/>
      <c r="BO58" s="211"/>
      <c r="BP58" s="211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1"/>
      <c r="CC58" s="211"/>
      <c r="CD58" s="211"/>
      <c r="CE58" s="211"/>
      <c r="CF58" s="211"/>
      <c r="CG58" s="211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</row>
    <row r="59" spans="2:100"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211"/>
      <c r="CO59" s="211"/>
      <c r="CP59" s="211"/>
      <c r="CQ59" s="211"/>
      <c r="CR59" s="211"/>
      <c r="CS59" s="211"/>
      <c r="CT59" s="211"/>
      <c r="CU59" s="211"/>
      <c r="CV59" s="211"/>
    </row>
    <row r="60" spans="2:100"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  <c r="BI60" s="211"/>
      <c r="BJ60" s="211"/>
      <c r="BK60" s="211"/>
      <c r="BL60" s="211"/>
      <c r="BM60" s="211"/>
      <c r="BN60" s="211"/>
      <c r="BO60" s="211"/>
      <c r="BP60" s="211"/>
      <c r="BQ60" s="211"/>
      <c r="BR60" s="211"/>
      <c r="BS60" s="211"/>
      <c r="BT60" s="211"/>
      <c r="BU60" s="211"/>
      <c r="BV60" s="211"/>
      <c r="BW60" s="211"/>
      <c r="BX60" s="211"/>
      <c r="BY60" s="211"/>
      <c r="BZ60" s="211"/>
      <c r="CA60" s="211"/>
      <c r="CB60" s="211"/>
      <c r="CC60" s="211"/>
      <c r="CD60" s="211"/>
      <c r="CE60" s="211"/>
      <c r="CF60" s="211"/>
      <c r="CG60" s="211"/>
      <c r="CH60" s="211"/>
      <c r="CI60" s="211"/>
      <c r="CJ60" s="211"/>
      <c r="CK60" s="211"/>
      <c r="CL60" s="211"/>
      <c r="CM60" s="211"/>
      <c r="CN60" s="211"/>
      <c r="CO60" s="211"/>
      <c r="CP60" s="211"/>
      <c r="CQ60" s="211"/>
      <c r="CR60" s="211"/>
      <c r="CS60" s="211"/>
      <c r="CT60" s="211"/>
      <c r="CU60" s="211"/>
      <c r="CV60" s="211"/>
    </row>
    <row r="61" spans="2:100"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  <c r="BI61" s="211"/>
      <c r="BJ61" s="211"/>
      <c r="BK61" s="211"/>
      <c r="BL61" s="211"/>
      <c r="BM61" s="211"/>
      <c r="BN61" s="211"/>
      <c r="BO61" s="211"/>
      <c r="BP61" s="211"/>
      <c r="BQ61" s="211"/>
      <c r="BR61" s="211"/>
      <c r="BS61" s="211"/>
      <c r="BT61" s="211"/>
      <c r="BU61" s="211"/>
      <c r="BV61" s="211"/>
      <c r="BW61" s="211"/>
      <c r="BX61" s="211"/>
      <c r="BY61" s="211"/>
      <c r="BZ61" s="211"/>
      <c r="CA61" s="211"/>
      <c r="CB61" s="211"/>
      <c r="CC61" s="211"/>
      <c r="CD61" s="211"/>
      <c r="CE61" s="211"/>
      <c r="CF61" s="211"/>
      <c r="CG61" s="211"/>
      <c r="CH61" s="211"/>
      <c r="CI61" s="211"/>
      <c r="CJ61" s="211"/>
      <c r="CK61" s="211"/>
      <c r="CL61" s="211"/>
      <c r="CM61" s="211"/>
      <c r="CN61" s="211"/>
      <c r="CO61" s="211"/>
      <c r="CP61" s="211"/>
      <c r="CQ61" s="211"/>
      <c r="CR61" s="211"/>
      <c r="CS61" s="211"/>
      <c r="CT61" s="211"/>
      <c r="CU61" s="211"/>
      <c r="CV61" s="211"/>
    </row>
    <row r="62" spans="2:100"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  <c r="BI62" s="211"/>
      <c r="BJ62" s="211"/>
      <c r="BK62" s="211"/>
      <c r="BL62" s="211"/>
      <c r="BM62" s="211"/>
      <c r="BN62" s="211"/>
      <c r="BO62" s="211"/>
      <c r="BP62" s="211"/>
      <c r="BQ62" s="211"/>
      <c r="BR62" s="211"/>
      <c r="BS62" s="211"/>
      <c r="BT62" s="211"/>
      <c r="BU62" s="211"/>
      <c r="BV62" s="211"/>
      <c r="BW62" s="211"/>
      <c r="BX62" s="211"/>
      <c r="BY62" s="211"/>
      <c r="BZ62" s="211"/>
      <c r="CA62" s="211"/>
      <c r="CB62" s="211"/>
      <c r="CC62" s="211"/>
      <c r="CD62" s="211"/>
      <c r="CE62" s="211"/>
      <c r="CF62" s="211"/>
      <c r="CG62" s="211"/>
      <c r="CH62" s="211"/>
      <c r="CI62" s="211"/>
      <c r="CJ62" s="211"/>
      <c r="CK62" s="211"/>
      <c r="CL62" s="211"/>
      <c r="CM62" s="211"/>
      <c r="CN62" s="211"/>
      <c r="CO62" s="211"/>
      <c r="CP62" s="211"/>
      <c r="CQ62" s="211"/>
      <c r="CR62" s="211"/>
      <c r="CS62" s="211"/>
      <c r="CT62" s="211"/>
      <c r="CU62" s="211"/>
      <c r="CV62" s="211"/>
    </row>
    <row r="63" spans="2:100"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  <c r="BI63" s="211"/>
      <c r="BJ63" s="211"/>
      <c r="BK63" s="211"/>
      <c r="BL63" s="211"/>
      <c r="BM63" s="211"/>
      <c r="BN63" s="211"/>
      <c r="BO63" s="211"/>
      <c r="BP63" s="211"/>
      <c r="BQ63" s="211"/>
      <c r="BR63" s="211"/>
      <c r="BS63" s="211"/>
      <c r="BT63" s="211"/>
      <c r="BU63" s="211"/>
      <c r="BV63" s="211"/>
      <c r="BW63" s="211"/>
      <c r="BX63" s="211"/>
      <c r="BY63" s="211"/>
      <c r="BZ63" s="211"/>
      <c r="CA63" s="211"/>
      <c r="CB63" s="211"/>
      <c r="CC63" s="211"/>
      <c r="CD63" s="211"/>
      <c r="CE63" s="211"/>
      <c r="CF63" s="211"/>
      <c r="CG63" s="211"/>
      <c r="CH63" s="211"/>
      <c r="CI63" s="211"/>
      <c r="CJ63" s="211"/>
      <c r="CK63" s="211"/>
      <c r="CL63" s="211"/>
      <c r="CM63" s="211"/>
      <c r="CN63" s="211"/>
      <c r="CO63" s="211"/>
      <c r="CP63" s="211"/>
      <c r="CQ63" s="211"/>
      <c r="CR63" s="211"/>
      <c r="CS63" s="211"/>
      <c r="CT63" s="211"/>
      <c r="CU63" s="211"/>
      <c r="CV63" s="211"/>
    </row>
    <row r="64" spans="2:100"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</row>
    <row r="65" spans="2:100"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  <c r="BI65" s="211"/>
      <c r="BJ65" s="211"/>
      <c r="BK65" s="211"/>
      <c r="BL65" s="211"/>
      <c r="BM65" s="211"/>
      <c r="BN65" s="211"/>
      <c r="BO65" s="211"/>
      <c r="BP65" s="211"/>
      <c r="BQ65" s="211"/>
      <c r="BR65" s="211"/>
      <c r="BS65" s="211"/>
      <c r="BT65" s="211"/>
      <c r="BU65" s="211"/>
      <c r="BV65" s="211"/>
      <c r="BW65" s="211"/>
      <c r="BX65" s="211"/>
      <c r="BY65" s="211"/>
      <c r="BZ65" s="211"/>
      <c r="CA65" s="211"/>
      <c r="CB65" s="211"/>
      <c r="CC65" s="211"/>
      <c r="CD65" s="211"/>
      <c r="CE65" s="211"/>
      <c r="CF65" s="211"/>
      <c r="CG65" s="211"/>
      <c r="CH65" s="211"/>
      <c r="CI65" s="211"/>
      <c r="CJ65" s="211"/>
      <c r="CK65" s="211"/>
      <c r="CL65" s="211"/>
      <c r="CM65" s="211"/>
      <c r="CN65" s="211"/>
      <c r="CO65" s="211"/>
      <c r="CP65" s="211"/>
      <c r="CQ65" s="211"/>
      <c r="CR65" s="211"/>
      <c r="CS65" s="211"/>
      <c r="CT65" s="211"/>
      <c r="CU65" s="211"/>
      <c r="CV65" s="211"/>
    </row>
    <row r="66" spans="2:100"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</row>
    <row r="67" spans="2:100"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  <c r="BI67" s="211"/>
      <c r="BJ67" s="211"/>
      <c r="BK67" s="211"/>
      <c r="BL67" s="211"/>
      <c r="BM67" s="211"/>
      <c r="BN67" s="211"/>
      <c r="BO67" s="211"/>
      <c r="BP67" s="211"/>
      <c r="BQ67" s="211"/>
      <c r="BR67" s="211"/>
      <c r="BS67" s="211"/>
      <c r="BT67" s="211"/>
      <c r="BU67" s="211"/>
      <c r="BV67" s="211"/>
      <c r="BW67" s="211"/>
      <c r="BX67" s="211"/>
      <c r="BY67" s="211"/>
      <c r="BZ67" s="211"/>
      <c r="CA67" s="211"/>
      <c r="CB67" s="211"/>
      <c r="CC67" s="211"/>
      <c r="CD67" s="211"/>
      <c r="CE67" s="211"/>
      <c r="CF67" s="211"/>
      <c r="CG67" s="211"/>
      <c r="CH67" s="211"/>
      <c r="CI67" s="211"/>
      <c r="CJ67" s="211"/>
      <c r="CK67" s="211"/>
      <c r="CL67" s="211"/>
      <c r="CM67" s="211"/>
      <c r="CN67" s="211"/>
      <c r="CO67" s="211"/>
      <c r="CP67" s="211"/>
      <c r="CQ67" s="211"/>
      <c r="CR67" s="211"/>
      <c r="CS67" s="211"/>
      <c r="CT67" s="211"/>
      <c r="CU67" s="211"/>
      <c r="CV67" s="211"/>
    </row>
    <row r="68" spans="2:100">
      <c r="B68" s="211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  <c r="BI68" s="211"/>
      <c r="BJ68" s="211"/>
      <c r="BK68" s="211"/>
      <c r="BL68" s="211"/>
      <c r="BM68" s="211"/>
      <c r="BN68" s="211"/>
      <c r="BO68" s="211"/>
      <c r="BP68" s="211"/>
      <c r="BQ68" s="211"/>
      <c r="BR68" s="211"/>
      <c r="BS68" s="211"/>
      <c r="BT68" s="211"/>
      <c r="BU68" s="211"/>
      <c r="BV68" s="211"/>
      <c r="BW68" s="211"/>
      <c r="BX68" s="211"/>
      <c r="BY68" s="211"/>
      <c r="BZ68" s="211"/>
      <c r="CA68" s="211"/>
      <c r="CB68" s="211"/>
      <c r="CC68" s="211"/>
      <c r="CD68" s="211"/>
      <c r="CE68" s="211"/>
      <c r="CF68" s="211"/>
      <c r="CG68" s="211"/>
      <c r="CH68" s="211"/>
      <c r="CI68" s="211"/>
      <c r="CJ68" s="211"/>
      <c r="CK68" s="211"/>
      <c r="CL68" s="211"/>
      <c r="CM68" s="211"/>
      <c r="CN68" s="211"/>
      <c r="CO68" s="211"/>
      <c r="CP68" s="211"/>
      <c r="CQ68" s="211"/>
      <c r="CR68" s="211"/>
      <c r="CS68" s="211"/>
      <c r="CT68" s="211"/>
      <c r="CU68" s="211"/>
      <c r="CV68" s="211"/>
    </row>
    <row r="69" spans="2:100">
      <c r="B69" s="211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  <c r="BI69" s="211"/>
      <c r="BJ69" s="211"/>
      <c r="BK69" s="211"/>
      <c r="BL69" s="211"/>
      <c r="BM69" s="211"/>
      <c r="BN69" s="211"/>
      <c r="BO69" s="211"/>
      <c r="BP69" s="211"/>
      <c r="BQ69" s="211"/>
      <c r="BR69" s="211"/>
      <c r="BS69" s="211"/>
      <c r="BT69" s="211"/>
      <c r="BU69" s="211"/>
      <c r="BV69" s="211"/>
      <c r="BW69" s="211"/>
      <c r="BX69" s="211"/>
      <c r="BY69" s="211"/>
      <c r="BZ69" s="211"/>
      <c r="CA69" s="211"/>
      <c r="CB69" s="211"/>
      <c r="CC69" s="211"/>
      <c r="CD69" s="211"/>
      <c r="CE69" s="211"/>
      <c r="CF69" s="211"/>
      <c r="CG69" s="211"/>
      <c r="CH69" s="211"/>
      <c r="CI69" s="211"/>
      <c r="CJ69" s="211"/>
      <c r="CK69" s="211"/>
      <c r="CL69" s="211"/>
      <c r="CM69" s="211"/>
      <c r="CN69" s="211"/>
      <c r="CO69" s="211"/>
      <c r="CP69" s="211"/>
      <c r="CQ69" s="211"/>
      <c r="CR69" s="211"/>
      <c r="CS69" s="211"/>
      <c r="CT69" s="211"/>
      <c r="CU69" s="211"/>
      <c r="CV69" s="211"/>
    </row>
    <row r="70" spans="2:100"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  <c r="BI70" s="211"/>
      <c r="BJ70" s="211"/>
      <c r="BK70" s="211"/>
      <c r="BL70" s="211"/>
      <c r="BM70" s="211"/>
      <c r="BN70" s="211"/>
      <c r="BO70" s="211"/>
      <c r="BP70" s="211"/>
      <c r="BQ70" s="211"/>
      <c r="BR70" s="211"/>
      <c r="BS70" s="211"/>
      <c r="BT70" s="211"/>
      <c r="BU70" s="211"/>
      <c r="BV70" s="211"/>
      <c r="BW70" s="211"/>
      <c r="BX70" s="211"/>
      <c r="BY70" s="211"/>
      <c r="BZ70" s="211"/>
      <c r="CA70" s="211"/>
      <c r="CB70" s="211"/>
      <c r="CC70" s="211"/>
      <c r="CD70" s="211"/>
      <c r="CE70" s="211"/>
      <c r="CF70" s="211"/>
      <c r="CG70" s="211"/>
      <c r="CH70" s="211"/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211"/>
    </row>
    <row r="71" spans="2:100"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  <c r="BI71" s="211"/>
      <c r="BJ71" s="211"/>
      <c r="BK71" s="211"/>
      <c r="BL71" s="211"/>
      <c r="BM71" s="211"/>
      <c r="BN71" s="211"/>
      <c r="BO71" s="211"/>
      <c r="BP71" s="211"/>
      <c r="BQ71" s="211"/>
      <c r="BR71" s="211"/>
      <c r="BS71" s="211"/>
      <c r="BT71" s="211"/>
      <c r="BU71" s="211"/>
      <c r="BV71" s="211"/>
      <c r="BW71" s="211"/>
      <c r="BX71" s="211"/>
      <c r="BY71" s="211"/>
      <c r="BZ71" s="211"/>
      <c r="CA71" s="211"/>
      <c r="CB71" s="211"/>
      <c r="CC71" s="211"/>
      <c r="CD71" s="211"/>
      <c r="CE71" s="211"/>
      <c r="CF71" s="211"/>
      <c r="CG71" s="211"/>
      <c r="CH71" s="211"/>
      <c r="CI71" s="211"/>
      <c r="CJ71" s="211"/>
      <c r="CK71" s="211"/>
      <c r="CL71" s="211"/>
      <c r="CM71" s="211"/>
      <c r="CN71" s="211"/>
      <c r="CO71" s="211"/>
      <c r="CP71" s="211"/>
      <c r="CQ71" s="211"/>
      <c r="CR71" s="211"/>
      <c r="CS71" s="211"/>
      <c r="CT71" s="211"/>
      <c r="CU71" s="211"/>
      <c r="CV71" s="211"/>
    </row>
    <row r="72" spans="2:100"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  <c r="BI72" s="211"/>
      <c r="BJ72" s="211"/>
      <c r="BK72" s="211"/>
      <c r="BL72" s="211"/>
      <c r="BM72" s="211"/>
      <c r="BN72" s="211"/>
      <c r="BO72" s="211"/>
      <c r="BP72" s="211"/>
      <c r="BQ72" s="211"/>
      <c r="BR72" s="211"/>
      <c r="BS72" s="211"/>
      <c r="BT72" s="211"/>
      <c r="BU72" s="211"/>
      <c r="BV72" s="211"/>
      <c r="BW72" s="211"/>
      <c r="BX72" s="211"/>
      <c r="BY72" s="211"/>
      <c r="BZ72" s="211"/>
      <c r="CA72" s="211"/>
      <c r="CB72" s="211"/>
      <c r="CC72" s="211"/>
      <c r="CD72" s="211"/>
      <c r="CE72" s="211"/>
      <c r="CF72" s="211"/>
      <c r="CG72" s="211"/>
      <c r="CH72" s="211"/>
      <c r="CI72" s="211"/>
      <c r="CJ72" s="211"/>
      <c r="CK72" s="211"/>
      <c r="CL72" s="211"/>
      <c r="CM72" s="211"/>
      <c r="CN72" s="211"/>
      <c r="CO72" s="211"/>
      <c r="CP72" s="211"/>
      <c r="CQ72" s="211"/>
      <c r="CR72" s="211"/>
      <c r="CS72" s="211"/>
      <c r="CT72" s="211"/>
      <c r="CU72" s="211"/>
      <c r="CV72" s="211"/>
    </row>
    <row r="73" spans="2:100"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  <c r="BI73" s="211"/>
      <c r="BJ73" s="211"/>
      <c r="BK73" s="211"/>
      <c r="BL73" s="211"/>
      <c r="BM73" s="211"/>
      <c r="BN73" s="211"/>
      <c r="BO73" s="211"/>
      <c r="BP73" s="211"/>
      <c r="BQ73" s="211"/>
      <c r="BR73" s="211"/>
      <c r="BS73" s="211"/>
      <c r="BT73" s="211"/>
      <c r="BU73" s="211"/>
      <c r="BV73" s="211"/>
      <c r="BW73" s="211"/>
      <c r="BX73" s="211"/>
      <c r="BY73" s="211"/>
      <c r="BZ73" s="211"/>
      <c r="CA73" s="211"/>
      <c r="CB73" s="211"/>
      <c r="CC73" s="211"/>
      <c r="CD73" s="211"/>
      <c r="CE73" s="211"/>
      <c r="CF73" s="211"/>
      <c r="CG73" s="211"/>
      <c r="CH73" s="211"/>
      <c r="CI73" s="211"/>
      <c r="CJ73" s="211"/>
      <c r="CK73" s="211"/>
      <c r="CL73" s="211"/>
      <c r="CM73" s="211"/>
      <c r="CN73" s="211"/>
      <c r="CO73" s="211"/>
      <c r="CP73" s="211"/>
      <c r="CQ73" s="211"/>
      <c r="CR73" s="211"/>
      <c r="CS73" s="211"/>
      <c r="CT73" s="211"/>
      <c r="CU73" s="211"/>
      <c r="CV73" s="211"/>
    </row>
    <row r="74" spans="2:100">
      <c r="B74" s="211"/>
      <c r="C74" s="211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  <c r="BI74" s="211"/>
      <c r="BJ74" s="211"/>
      <c r="BK74" s="211"/>
      <c r="BL74" s="211"/>
      <c r="BM74" s="211"/>
      <c r="BN74" s="211"/>
      <c r="BO74" s="211"/>
      <c r="BP74" s="211"/>
      <c r="BQ74" s="211"/>
      <c r="BR74" s="211"/>
      <c r="BS74" s="211"/>
      <c r="BT74" s="211"/>
      <c r="BU74" s="211"/>
      <c r="BV74" s="211"/>
      <c r="BW74" s="211"/>
      <c r="BX74" s="211"/>
      <c r="BY74" s="211"/>
      <c r="BZ74" s="211"/>
      <c r="CA74" s="211"/>
      <c r="CB74" s="211"/>
      <c r="CC74" s="211"/>
      <c r="CD74" s="211"/>
      <c r="CE74" s="211"/>
      <c r="CF74" s="211"/>
      <c r="CG74" s="211"/>
      <c r="CH74" s="211"/>
      <c r="CI74" s="211"/>
      <c r="CJ74" s="211"/>
      <c r="CK74" s="211"/>
      <c r="CL74" s="211"/>
      <c r="CM74" s="211"/>
      <c r="CN74" s="211"/>
      <c r="CO74" s="211"/>
      <c r="CP74" s="211"/>
      <c r="CQ74" s="211"/>
      <c r="CR74" s="211"/>
      <c r="CS74" s="211"/>
      <c r="CT74" s="211"/>
      <c r="CU74" s="211"/>
      <c r="CV74" s="211"/>
    </row>
    <row r="75" spans="2:100"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  <c r="BI75" s="211"/>
      <c r="BJ75" s="211"/>
      <c r="BK75" s="211"/>
      <c r="BL75" s="211"/>
      <c r="BM75" s="211"/>
      <c r="BN75" s="211"/>
      <c r="BO75" s="211"/>
      <c r="BP75" s="211"/>
      <c r="BQ75" s="211"/>
      <c r="BR75" s="211"/>
      <c r="BS75" s="211"/>
      <c r="BT75" s="211"/>
      <c r="BU75" s="211"/>
      <c r="BV75" s="211"/>
      <c r="BW75" s="211"/>
      <c r="BX75" s="211"/>
      <c r="BY75" s="211"/>
      <c r="BZ75" s="211"/>
      <c r="CA75" s="211"/>
      <c r="CB75" s="211"/>
      <c r="CC75" s="211"/>
      <c r="CD75" s="211"/>
      <c r="CE75" s="211"/>
      <c r="CF75" s="211"/>
      <c r="CG75" s="211"/>
      <c r="CH75" s="211"/>
      <c r="CI75" s="211"/>
      <c r="CJ75" s="211"/>
      <c r="CK75" s="211"/>
      <c r="CL75" s="211"/>
      <c r="CM75" s="211"/>
      <c r="CN75" s="211"/>
      <c r="CO75" s="211"/>
      <c r="CP75" s="211"/>
      <c r="CQ75" s="211"/>
      <c r="CR75" s="211"/>
      <c r="CS75" s="211"/>
      <c r="CT75" s="211"/>
      <c r="CU75" s="211"/>
      <c r="CV75" s="211"/>
    </row>
    <row r="76" spans="2:100"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  <c r="BI76" s="211"/>
      <c r="BJ76" s="211"/>
      <c r="BK76" s="211"/>
      <c r="BL76" s="211"/>
      <c r="BM76" s="211"/>
      <c r="BN76" s="211"/>
      <c r="BO76" s="211"/>
      <c r="BP76" s="211"/>
      <c r="BQ76" s="211"/>
      <c r="BR76" s="211"/>
      <c r="BS76" s="211"/>
      <c r="BT76" s="211"/>
      <c r="BU76" s="211"/>
      <c r="BV76" s="211"/>
      <c r="BW76" s="211"/>
      <c r="BX76" s="211"/>
      <c r="BY76" s="211"/>
      <c r="BZ76" s="211"/>
      <c r="CA76" s="211"/>
      <c r="CB76" s="211"/>
      <c r="CC76" s="211"/>
      <c r="CD76" s="211"/>
      <c r="CE76" s="211"/>
      <c r="CF76" s="211"/>
      <c r="CG76" s="211"/>
      <c r="CH76" s="211"/>
      <c r="CI76" s="211"/>
      <c r="CJ76" s="211"/>
      <c r="CK76" s="211"/>
      <c r="CL76" s="211"/>
      <c r="CM76" s="211"/>
      <c r="CN76" s="211"/>
      <c r="CO76" s="211"/>
      <c r="CP76" s="211"/>
      <c r="CQ76" s="211"/>
      <c r="CR76" s="211"/>
      <c r="CS76" s="211"/>
      <c r="CT76" s="211"/>
      <c r="CU76" s="211"/>
      <c r="CV76" s="211"/>
    </row>
    <row r="77" spans="2:100"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  <c r="BI77" s="211"/>
      <c r="BJ77" s="211"/>
      <c r="BK77" s="211"/>
      <c r="BL77" s="211"/>
      <c r="BM77" s="211"/>
      <c r="BN77" s="211"/>
      <c r="BO77" s="211"/>
      <c r="BP77" s="211"/>
      <c r="BQ77" s="211"/>
      <c r="BR77" s="211"/>
      <c r="BS77" s="211"/>
      <c r="BT77" s="211"/>
      <c r="BU77" s="211"/>
      <c r="BV77" s="211"/>
      <c r="BW77" s="211"/>
      <c r="BX77" s="211"/>
      <c r="BY77" s="211"/>
      <c r="BZ77" s="211"/>
      <c r="CA77" s="211"/>
      <c r="CB77" s="211"/>
      <c r="CC77" s="211"/>
      <c r="CD77" s="211"/>
      <c r="CE77" s="211"/>
      <c r="CF77" s="211"/>
      <c r="CG77" s="211"/>
      <c r="CH77" s="211"/>
      <c r="CI77" s="211"/>
      <c r="CJ77" s="211"/>
      <c r="CK77" s="211"/>
      <c r="CL77" s="211"/>
      <c r="CM77" s="211"/>
      <c r="CN77" s="211"/>
      <c r="CO77" s="211"/>
      <c r="CP77" s="211"/>
      <c r="CQ77" s="211"/>
      <c r="CR77" s="211"/>
      <c r="CS77" s="211"/>
      <c r="CT77" s="211"/>
      <c r="CU77" s="211"/>
      <c r="CV77" s="211"/>
    </row>
    <row r="78" spans="2:100"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  <c r="BI78" s="211"/>
      <c r="BJ78" s="211"/>
      <c r="BK78" s="211"/>
      <c r="BL78" s="211"/>
      <c r="BM78" s="211"/>
      <c r="BN78" s="211"/>
      <c r="BO78" s="211"/>
      <c r="BP78" s="211"/>
      <c r="BQ78" s="211"/>
      <c r="BR78" s="211"/>
      <c r="BS78" s="211"/>
      <c r="BT78" s="211"/>
      <c r="BU78" s="211"/>
      <c r="BV78" s="211"/>
      <c r="BW78" s="211"/>
      <c r="BX78" s="211"/>
      <c r="BY78" s="211"/>
      <c r="BZ78" s="211"/>
      <c r="CA78" s="211"/>
      <c r="CB78" s="211"/>
      <c r="CC78" s="211"/>
      <c r="CD78" s="211"/>
      <c r="CE78" s="211"/>
      <c r="CF78" s="211"/>
      <c r="CG78" s="211"/>
      <c r="CH78" s="211"/>
      <c r="CI78" s="211"/>
      <c r="CJ78" s="211"/>
      <c r="CK78" s="211"/>
      <c r="CL78" s="211"/>
      <c r="CM78" s="211"/>
      <c r="CN78" s="211"/>
      <c r="CO78" s="211"/>
      <c r="CP78" s="211"/>
      <c r="CQ78" s="211"/>
      <c r="CR78" s="211"/>
      <c r="CS78" s="211"/>
      <c r="CT78" s="211"/>
      <c r="CU78" s="211"/>
      <c r="CV78" s="211"/>
    </row>
    <row r="79" spans="2:100"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  <c r="BI79" s="211"/>
      <c r="BJ79" s="211"/>
      <c r="BK79" s="211"/>
      <c r="BL79" s="211"/>
      <c r="BM79" s="211"/>
      <c r="BN79" s="211"/>
      <c r="BO79" s="211"/>
      <c r="BP79" s="211"/>
      <c r="BQ79" s="211"/>
      <c r="BR79" s="211"/>
      <c r="BS79" s="211"/>
      <c r="BT79" s="211"/>
      <c r="BU79" s="211"/>
      <c r="BV79" s="211"/>
      <c r="BW79" s="211"/>
      <c r="BX79" s="211"/>
      <c r="BY79" s="211"/>
      <c r="BZ79" s="211"/>
      <c r="CA79" s="211"/>
      <c r="CB79" s="211"/>
      <c r="CC79" s="211"/>
      <c r="CD79" s="211"/>
      <c r="CE79" s="211"/>
      <c r="CF79" s="211"/>
      <c r="CG79" s="211"/>
      <c r="CH79" s="211"/>
      <c r="CI79" s="211"/>
      <c r="CJ79" s="211"/>
      <c r="CK79" s="211"/>
      <c r="CL79" s="211"/>
      <c r="CM79" s="211"/>
      <c r="CN79" s="211"/>
      <c r="CO79" s="211"/>
      <c r="CP79" s="211"/>
      <c r="CQ79" s="211"/>
      <c r="CR79" s="211"/>
      <c r="CS79" s="211"/>
      <c r="CT79" s="211"/>
      <c r="CU79" s="211"/>
      <c r="CV79" s="211"/>
    </row>
    <row r="80" spans="2:100"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  <c r="BI80" s="211"/>
      <c r="BJ80" s="211"/>
      <c r="BK80" s="211"/>
      <c r="BL80" s="211"/>
      <c r="BM80" s="211"/>
      <c r="BN80" s="211"/>
      <c r="BO80" s="211"/>
      <c r="BP80" s="211"/>
      <c r="BQ80" s="211"/>
      <c r="BR80" s="211"/>
      <c r="BS80" s="211"/>
      <c r="BT80" s="211"/>
      <c r="BU80" s="211"/>
      <c r="BV80" s="211"/>
      <c r="BW80" s="211"/>
      <c r="BX80" s="211"/>
      <c r="BY80" s="211"/>
      <c r="BZ80" s="211"/>
      <c r="CA80" s="211"/>
      <c r="CB80" s="211"/>
      <c r="CC80" s="211"/>
      <c r="CD80" s="211"/>
      <c r="CE80" s="211"/>
      <c r="CF80" s="211"/>
      <c r="CG80" s="211"/>
      <c r="CH80" s="211"/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211"/>
    </row>
    <row r="81" spans="2:100"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  <c r="BI81" s="211"/>
      <c r="BJ81" s="211"/>
      <c r="BK81" s="211"/>
      <c r="BL81" s="211"/>
      <c r="BM81" s="211"/>
      <c r="BN81" s="211"/>
      <c r="BO81" s="211"/>
      <c r="BP81" s="211"/>
      <c r="BQ81" s="211"/>
      <c r="BR81" s="211"/>
      <c r="BS81" s="211"/>
      <c r="BT81" s="211"/>
      <c r="BU81" s="211"/>
      <c r="BV81" s="211"/>
      <c r="BW81" s="211"/>
      <c r="BX81" s="211"/>
      <c r="BY81" s="211"/>
      <c r="BZ81" s="211"/>
      <c r="CA81" s="211"/>
      <c r="CB81" s="211"/>
      <c r="CC81" s="211"/>
      <c r="CD81" s="211"/>
      <c r="CE81" s="211"/>
      <c r="CF81" s="211"/>
      <c r="CG81" s="211"/>
      <c r="CH81" s="211"/>
      <c r="CI81" s="211"/>
      <c r="CJ81" s="211"/>
      <c r="CK81" s="211"/>
      <c r="CL81" s="211"/>
      <c r="CM81" s="211"/>
      <c r="CN81" s="211"/>
      <c r="CO81" s="211"/>
      <c r="CP81" s="211"/>
      <c r="CQ81" s="211"/>
      <c r="CR81" s="211"/>
      <c r="CS81" s="211"/>
      <c r="CT81" s="211"/>
      <c r="CU81" s="211"/>
      <c r="CV81" s="211"/>
    </row>
    <row r="82" spans="2:100"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  <c r="BI82" s="211"/>
      <c r="BJ82" s="211"/>
      <c r="BK82" s="211"/>
      <c r="BL82" s="211"/>
      <c r="BM82" s="211"/>
      <c r="BN82" s="211"/>
      <c r="BO82" s="211"/>
      <c r="BP82" s="211"/>
      <c r="BQ82" s="211"/>
      <c r="BR82" s="211"/>
      <c r="BS82" s="211"/>
      <c r="BT82" s="211"/>
      <c r="BU82" s="211"/>
      <c r="BV82" s="211"/>
      <c r="BW82" s="211"/>
      <c r="BX82" s="211"/>
      <c r="BY82" s="211"/>
      <c r="BZ82" s="211"/>
      <c r="CA82" s="211"/>
      <c r="CB82" s="211"/>
      <c r="CC82" s="211"/>
      <c r="CD82" s="211"/>
      <c r="CE82" s="211"/>
      <c r="CF82" s="211"/>
      <c r="CG82" s="211"/>
      <c r="CH82" s="211"/>
      <c r="CI82" s="211"/>
      <c r="CJ82" s="211"/>
      <c r="CK82" s="211"/>
      <c r="CL82" s="211"/>
      <c r="CM82" s="211"/>
      <c r="CN82" s="211"/>
      <c r="CO82" s="211"/>
      <c r="CP82" s="211"/>
      <c r="CQ82" s="211"/>
      <c r="CR82" s="211"/>
      <c r="CS82" s="211"/>
      <c r="CT82" s="211"/>
      <c r="CU82" s="211"/>
      <c r="CV82" s="211"/>
    </row>
    <row r="83" spans="2:100">
      <c r="B83" s="211"/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  <c r="BI83" s="211"/>
      <c r="BJ83" s="211"/>
      <c r="BK83" s="211"/>
      <c r="BL83" s="211"/>
      <c r="BM83" s="211"/>
      <c r="BN83" s="211"/>
      <c r="BO83" s="211"/>
      <c r="BP83" s="211"/>
      <c r="BQ83" s="211"/>
      <c r="BR83" s="211"/>
      <c r="BS83" s="211"/>
      <c r="BT83" s="211"/>
      <c r="BU83" s="211"/>
      <c r="BV83" s="211"/>
      <c r="BW83" s="211"/>
      <c r="BX83" s="211"/>
      <c r="BY83" s="211"/>
      <c r="BZ83" s="211"/>
      <c r="CA83" s="211"/>
      <c r="CB83" s="211"/>
      <c r="CC83" s="211"/>
      <c r="CD83" s="211"/>
      <c r="CE83" s="211"/>
      <c r="CF83" s="211"/>
      <c r="CG83" s="211"/>
      <c r="CH83" s="211"/>
      <c r="CI83" s="211"/>
      <c r="CJ83" s="211"/>
      <c r="CK83" s="211"/>
      <c r="CL83" s="211"/>
      <c r="CM83" s="211"/>
      <c r="CN83" s="211"/>
      <c r="CO83" s="211"/>
      <c r="CP83" s="211"/>
      <c r="CQ83" s="211"/>
      <c r="CR83" s="211"/>
      <c r="CS83" s="211"/>
      <c r="CT83" s="211"/>
      <c r="CU83" s="211"/>
      <c r="CV83" s="211"/>
    </row>
    <row r="84" spans="2:100"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  <c r="BI84" s="211"/>
      <c r="BJ84" s="211"/>
      <c r="BK84" s="211"/>
      <c r="BL84" s="211"/>
      <c r="BM84" s="211"/>
      <c r="BN84" s="211"/>
      <c r="BO84" s="211"/>
      <c r="BP84" s="211"/>
      <c r="BQ84" s="211"/>
      <c r="BR84" s="211"/>
      <c r="BS84" s="211"/>
      <c r="BT84" s="211"/>
      <c r="BU84" s="211"/>
      <c r="BV84" s="211"/>
      <c r="BW84" s="211"/>
      <c r="BX84" s="211"/>
      <c r="BY84" s="211"/>
      <c r="BZ84" s="211"/>
      <c r="CA84" s="211"/>
      <c r="CB84" s="211"/>
      <c r="CC84" s="211"/>
      <c r="CD84" s="211"/>
      <c r="CE84" s="211"/>
      <c r="CF84" s="211"/>
      <c r="CG84" s="211"/>
      <c r="CH84" s="211"/>
      <c r="CI84" s="211"/>
      <c r="CJ84" s="211"/>
      <c r="CK84" s="211"/>
      <c r="CL84" s="211"/>
      <c r="CM84" s="211"/>
      <c r="CN84" s="211"/>
      <c r="CO84" s="211"/>
      <c r="CP84" s="211"/>
      <c r="CQ84" s="211"/>
      <c r="CR84" s="211"/>
      <c r="CS84" s="211"/>
      <c r="CT84" s="211"/>
      <c r="CU84" s="211"/>
      <c r="CV84" s="211"/>
    </row>
    <row r="85" spans="2:100"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  <c r="BI85" s="211"/>
      <c r="BJ85" s="211"/>
      <c r="BK85" s="211"/>
      <c r="BL85" s="211"/>
      <c r="BM85" s="211"/>
      <c r="BN85" s="211"/>
      <c r="BO85" s="211"/>
      <c r="BP85" s="211"/>
      <c r="BQ85" s="211"/>
      <c r="BR85" s="211"/>
      <c r="BS85" s="211"/>
      <c r="BT85" s="211"/>
      <c r="BU85" s="211"/>
      <c r="BV85" s="211"/>
      <c r="BW85" s="211"/>
      <c r="BX85" s="211"/>
      <c r="BY85" s="211"/>
      <c r="BZ85" s="211"/>
      <c r="CA85" s="211"/>
      <c r="CB85" s="211"/>
      <c r="CC85" s="211"/>
      <c r="CD85" s="211"/>
      <c r="CE85" s="211"/>
      <c r="CF85" s="211"/>
      <c r="CG85" s="211"/>
      <c r="CH85" s="211"/>
      <c r="CI85" s="211"/>
      <c r="CJ85" s="211"/>
      <c r="CK85" s="211"/>
      <c r="CL85" s="211"/>
      <c r="CM85" s="211"/>
      <c r="CN85" s="211"/>
      <c r="CO85" s="211"/>
      <c r="CP85" s="211"/>
      <c r="CQ85" s="211"/>
      <c r="CR85" s="211"/>
      <c r="CS85" s="211"/>
      <c r="CT85" s="211"/>
      <c r="CU85" s="211"/>
      <c r="CV85" s="211"/>
    </row>
    <row r="86" spans="2:100"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  <c r="BI86" s="211"/>
      <c r="BJ86" s="211"/>
      <c r="BK86" s="211"/>
      <c r="BL86" s="211"/>
      <c r="BM86" s="211"/>
      <c r="BN86" s="211"/>
      <c r="BO86" s="211"/>
      <c r="BP86" s="211"/>
      <c r="BQ86" s="211"/>
      <c r="BR86" s="211"/>
      <c r="BS86" s="211"/>
      <c r="BT86" s="211"/>
      <c r="BU86" s="211"/>
      <c r="BV86" s="211"/>
      <c r="BW86" s="211"/>
      <c r="BX86" s="211"/>
      <c r="BY86" s="211"/>
      <c r="BZ86" s="211"/>
      <c r="CA86" s="211"/>
      <c r="CB86" s="211"/>
      <c r="CC86" s="211"/>
      <c r="CD86" s="211"/>
      <c r="CE86" s="211"/>
      <c r="CF86" s="211"/>
      <c r="CG86" s="211"/>
      <c r="CH86" s="211"/>
      <c r="CI86" s="211"/>
      <c r="CJ86" s="211"/>
      <c r="CK86" s="211"/>
      <c r="CL86" s="211"/>
      <c r="CM86" s="211"/>
      <c r="CN86" s="211"/>
      <c r="CO86" s="211"/>
      <c r="CP86" s="211"/>
      <c r="CQ86" s="211"/>
      <c r="CR86" s="211"/>
      <c r="CS86" s="211"/>
      <c r="CT86" s="211"/>
      <c r="CU86" s="211"/>
      <c r="CV86" s="211"/>
    </row>
    <row r="87" spans="2:100"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  <c r="BI87" s="211"/>
      <c r="BJ87" s="211"/>
      <c r="BK87" s="211"/>
      <c r="BL87" s="211"/>
      <c r="BM87" s="211"/>
      <c r="BN87" s="211"/>
      <c r="BO87" s="211"/>
      <c r="BP87" s="211"/>
      <c r="BQ87" s="211"/>
      <c r="BR87" s="211"/>
      <c r="BS87" s="211"/>
      <c r="BT87" s="211"/>
      <c r="BU87" s="211"/>
      <c r="BV87" s="211"/>
      <c r="BW87" s="211"/>
      <c r="BX87" s="211"/>
      <c r="BY87" s="211"/>
      <c r="BZ87" s="211"/>
      <c r="CA87" s="211"/>
      <c r="CB87" s="211"/>
      <c r="CC87" s="211"/>
      <c r="CD87" s="211"/>
      <c r="CE87" s="211"/>
      <c r="CF87" s="211"/>
      <c r="CG87" s="211"/>
      <c r="CH87" s="211"/>
      <c r="CI87" s="211"/>
      <c r="CJ87" s="211"/>
      <c r="CK87" s="211"/>
      <c r="CL87" s="211"/>
      <c r="CM87" s="211"/>
      <c r="CN87" s="211"/>
      <c r="CO87" s="211"/>
      <c r="CP87" s="211"/>
      <c r="CQ87" s="211"/>
      <c r="CR87" s="211"/>
      <c r="CS87" s="211"/>
      <c r="CT87" s="211"/>
      <c r="CU87" s="211"/>
      <c r="CV87" s="211"/>
    </row>
    <row r="88" spans="2:100"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  <c r="BI88" s="211"/>
      <c r="BJ88" s="211"/>
      <c r="BK88" s="211"/>
      <c r="BL88" s="211"/>
      <c r="BM88" s="211"/>
      <c r="BN88" s="211"/>
      <c r="BO88" s="211"/>
      <c r="BP88" s="211"/>
      <c r="BQ88" s="211"/>
      <c r="BR88" s="211"/>
      <c r="BS88" s="211"/>
      <c r="BT88" s="211"/>
      <c r="BU88" s="211"/>
      <c r="BV88" s="211"/>
      <c r="BW88" s="211"/>
      <c r="BX88" s="211"/>
      <c r="BY88" s="211"/>
      <c r="BZ88" s="211"/>
      <c r="CA88" s="211"/>
      <c r="CB88" s="211"/>
      <c r="CC88" s="211"/>
      <c r="CD88" s="211"/>
      <c r="CE88" s="211"/>
      <c r="CF88" s="211"/>
      <c r="CG88" s="211"/>
      <c r="CH88" s="211"/>
      <c r="CI88" s="211"/>
      <c r="CJ88" s="211"/>
      <c r="CK88" s="211"/>
      <c r="CL88" s="211"/>
      <c r="CM88" s="211"/>
      <c r="CN88" s="211"/>
      <c r="CO88" s="211"/>
      <c r="CP88" s="211"/>
      <c r="CQ88" s="211"/>
      <c r="CR88" s="211"/>
      <c r="CS88" s="211"/>
      <c r="CT88" s="211"/>
      <c r="CU88" s="211"/>
      <c r="CV88" s="211"/>
    </row>
    <row r="89" spans="2:100"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  <c r="BI89" s="211"/>
      <c r="BJ89" s="211"/>
      <c r="BK89" s="211"/>
      <c r="BL89" s="211"/>
      <c r="BM89" s="211"/>
      <c r="BN89" s="211"/>
      <c r="BO89" s="211"/>
      <c r="BP89" s="211"/>
      <c r="BQ89" s="211"/>
      <c r="BR89" s="211"/>
      <c r="BS89" s="211"/>
      <c r="BT89" s="211"/>
      <c r="BU89" s="211"/>
      <c r="BV89" s="211"/>
      <c r="BW89" s="211"/>
      <c r="BX89" s="211"/>
      <c r="BY89" s="211"/>
      <c r="BZ89" s="211"/>
      <c r="CA89" s="211"/>
      <c r="CB89" s="211"/>
      <c r="CC89" s="211"/>
      <c r="CD89" s="211"/>
      <c r="CE89" s="211"/>
      <c r="CF89" s="211"/>
      <c r="CG89" s="211"/>
      <c r="CH89" s="211"/>
      <c r="CI89" s="211"/>
      <c r="CJ89" s="211"/>
      <c r="CK89" s="211"/>
      <c r="CL89" s="211"/>
      <c r="CM89" s="211"/>
      <c r="CN89" s="211"/>
      <c r="CO89" s="211"/>
      <c r="CP89" s="211"/>
      <c r="CQ89" s="211"/>
      <c r="CR89" s="211"/>
      <c r="CS89" s="211"/>
      <c r="CT89" s="211"/>
      <c r="CU89" s="211"/>
      <c r="CV89" s="211"/>
    </row>
    <row r="90" spans="2:100"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  <c r="BI90" s="211"/>
      <c r="BJ90" s="211"/>
      <c r="BK90" s="211"/>
      <c r="BL90" s="211"/>
      <c r="BM90" s="211"/>
      <c r="BN90" s="211"/>
      <c r="BO90" s="211"/>
      <c r="BP90" s="211"/>
      <c r="BQ90" s="211"/>
      <c r="BR90" s="211"/>
      <c r="BS90" s="211"/>
      <c r="BT90" s="211"/>
      <c r="BU90" s="211"/>
      <c r="BV90" s="211"/>
      <c r="BW90" s="211"/>
      <c r="BX90" s="211"/>
      <c r="BY90" s="211"/>
      <c r="BZ90" s="211"/>
      <c r="CA90" s="211"/>
      <c r="CB90" s="211"/>
      <c r="CC90" s="211"/>
      <c r="CD90" s="211"/>
      <c r="CE90" s="211"/>
      <c r="CF90" s="211"/>
      <c r="CG90" s="211"/>
      <c r="CH90" s="211"/>
      <c r="CI90" s="211"/>
      <c r="CJ90" s="211"/>
      <c r="CK90" s="211"/>
      <c r="CL90" s="211"/>
      <c r="CM90" s="211"/>
      <c r="CN90" s="211"/>
      <c r="CO90" s="211"/>
      <c r="CP90" s="211"/>
      <c r="CQ90" s="211"/>
      <c r="CR90" s="211"/>
      <c r="CS90" s="211"/>
      <c r="CT90" s="211"/>
      <c r="CU90" s="211"/>
      <c r="CV90" s="211"/>
    </row>
    <row r="91" spans="2:100"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  <c r="BI91" s="211"/>
      <c r="BJ91" s="211"/>
      <c r="BK91" s="211"/>
      <c r="BL91" s="211"/>
      <c r="BM91" s="211"/>
      <c r="BN91" s="211"/>
      <c r="BO91" s="211"/>
      <c r="BP91" s="211"/>
      <c r="BQ91" s="211"/>
      <c r="BR91" s="211"/>
      <c r="BS91" s="211"/>
      <c r="BT91" s="211"/>
      <c r="BU91" s="211"/>
      <c r="BV91" s="211"/>
      <c r="BW91" s="211"/>
      <c r="BX91" s="211"/>
      <c r="BY91" s="211"/>
      <c r="BZ91" s="211"/>
      <c r="CA91" s="211"/>
      <c r="CB91" s="211"/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1"/>
      <c r="CN91" s="211"/>
      <c r="CO91" s="211"/>
      <c r="CP91" s="211"/>
      <c r="CQ91" s="211"/>
      <c r="CR91" s="211"/>
      <c r="CS91" s="211"/>
      <c r="CT91" s="211"/>
      <c r="CU91" s="211"/>
      <c r="CV91" s="211"/>
    </row>
    <row r="92" spans="2:100"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  <c r="BI92" s="211"/>
      <c r="BJ92" s="211"/>
      <c r="BK92" s="211"/>
      <c r="BL92" s="211"/>
      <c r="BM92" s="211"/>
      <c r="BN92" s="211"/>
      <c r="BO92" s="211"/>
      <c r="BP92" s="211"/>
      <c r="BQ92" s="211"/>
      <c r="BR92" s="211"/>
      <c r="BS92" s="211"/>
      <c r="BT92" s="211"/>
      <c r="BU92" s="211"/>
      <c r="BV92" s="211"/>
      <c r="BW92" s="211"/>
      <c r="BX92" s="211"/>
      <c r="BY92" s="211"/>
      <c r="BZ92" s="211"/>
      <c r="CA92" s="211"/>
      <c r="CB92" s="211"/>
      <c r="CC92" s="211"/>
      <c r="CD92" s="211"/>
      <c r="CE92" s="211"/>
      <c r="CF92" s="211"/>
      <c r="CG92" s="211"/>
      <c r="CH92" s="211"/>
      <c r="CI92" s="211"/>
      <c r="CJ92" s="211"/>
      <c r="CK92" s="211"/>
      <c r="CL92" s="211"/>
      <c r="CM92" s="211"/>
      <c r="CN92" s="211"/>
      <c r="CO92" s="211"/>
      <c r="CP92" s="211"/>
      <c r="CQ92" s="211"/>
      <c r="CR92" s="211"/>
      <c r="CS92" s="211"/>
      <c r="CT92" s="211"/>
      <c r="CU92" s="211"/>
      <c r="CV92" s="211"/>
    </row>
    <row r="93" spans="2:100"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  <c r="BI93" s="211"/>
      <c r="BJ93" s="211"/>
      <c r="BK93" s="211"/>
      <c r="BL93" s="211"/>
      <c r="BM93" s="211"/>
      <c r="BN93" s="211"/>
      <c r="BO93" s="211"/>
      <c r="BP93" s="211"/>
      <c r="BQ93" s="211"/>
      <c r="BR93" s="211"/>
      <c r="BS93" s="211"/>
      <c r="BT93" s="211"/>
      <c r="BU93" s="211"/>
      <c r="BV93" s="211"/>
      <c r="BW93" s="211"/>
      <c r="BX93" s="211"/>
      <c r="BY93" s="211"/>
      <c r="BZ93" s="211"/>
      <c r="CA93" s="211"/>
      <c r="CB93" s="211"/>
      <c r="CC93" s="211"/>
      <c r="CD93" s="211"/>
      <c r="CE93" s="211"/>
      <c r="CF93" s="211"/>
      <c r="CG93" s="211"/>
      <c r="CH93" s="211"/>
      <c r="CI93" s="211"/>
      <c r="CJ93" s="211"/>
      <c r="CK93" s="211"/>
      <c r="CL93" s="211"/>
      <c r="CM93" s="211"/>
      <c r="CN93" s="211"/>
      <c r="CO93" s="211"/>
      <c r="CP93" s="211"/>
      <c r="CQ93" s="211"/>
      <c r="CR93" s="211"/>
      <c r="CS93" s="211"/>
      <c r="CT93" s="211"/>
      <c r="CU93" s="211"/>
      <c r="CV93" s="211"/>
    </row>
    <row r="94" spans="2:100"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  <c r="BI94" s="211"/>
      <c r="BJ94" s="211"/>
      <c r="BK94" s="211"/>
      <c r="BL94" s="211"/>
      <c r="BM94" s="211"/>
      <c r="BN94" s="211"/>
      <c r="BO94" s="211"/>
      <c r="BP94" s="211"/>
      <c r="BQ94" s="211"/>
      <c r="BR94" s="211"/>
      <c r="BS94" s="211"/>
      <c r="BT94" s="211"/>
      <c r="BU94" s="211"/>
      <c r="BV94" s="211"/>
      <c r="BW94" s="211"/>
      <c r="BX94" s="211"/>
      <c r="BY94" s="211"/>
      <c r="BZ94" s="211"/>
      <c r="CA94" s="211"/>
      <c r="CB94" s="211"/>
      <c r="CC94" s="211"/>
      <c r="CD94" s="211"/>
      <c r="CE94" s="211"/>
      <c r="CF94" s="211"/>
      <c r="CG94" s="211"/>
      <c r="CH94" s="211"/>
      <c r="CI94" s="211"/>
      <c r="CJ94" s="211"/>
      <c r="CK94" s="211"/>
      <c r="CL94" s="211"/>
      <c r="CM94" s="211"/>
      <c r="CN94" s="211"/>
      <c r="CO94" s="211"/>
      <c r="CP94" s="211"/>
      <c r="CQ94" s="211"/>
      <c r="CR94" s="211"/>
      <c r="CS94" s="211"/>
      <c r="CT94" s="211"/>
      <c r="CU94" s="211"/>
      <c r="CV94" s="211"/>
    </row>
    <row r="95" spans="2:100"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  <c r="BI95" s="211"/>
      <c r="BJ95" s="211"/>
      <c r="BK95" s="211"/>
      <c r="BL95" s="211"/>
      <c r="BM95" s="211"/>
      <c r="BN95" s="211"/>
      <c r="BO95" s="211"/>
      <c r="BP95" s="211"/>
      <c r="BQ95" s="211"/>
      <c r="BR95" s="211"/>
      <c r="BS95" s="211"/>
      <c r="BT95" s="211"/>
      <c r="BU95" s="211"/>
      <c r="BV95" s="211"/>
      <c r="BW95" s="211"/>
      <c r="BX95" s="211"/>
      <c r="BY95" s="211"/>
      <c r="BZ95" s="211"/>
      <c r="CA95" s="211"/>
      <c r="CB95" s="211"/>
      <c r="CC95" s="211"/>
      <c r="CD95" s="211"/>
      <c r="CE95" s="211"/>
      <c r="CF95" s="211"/>
      <c r="CG95" s="211"/>
      <c r="CH95" s="211"/>
      <c r="CI95" s="211"/>
      <c r="CJ95" s="211"/>
      <c r="CK95" s="211"/>
      <c r="CL95" s="211"/>
      <c r="CM95" s="211"/>
      <c r="CN95" s="211"/>
      <c r="CO95" s="211"/>
      <c r="CP95" s="211"/>
      <c r="CQ95" s="211"/>
      <c r="CR95" s="211"/>
      <c r="CS95" s="211"/>
      <c r="CT95" s="211"/>
      <c r="CU95" s="211"/>
      <c r="CV95" s="211"/>
    </row>
    <row r="96" spans="2:100"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  <c r="BI96" s="211"/>
      <c r="BJ96" s="211"/>
      <c r="BK96" s="211"/>
      <c r="BL96" s="211"/>
      <c r="BM96" s="211"/>
      <c r="BN96" s="211"/>
      <c r="BO96" s="211"/>
      <c r="BP96" s="211"/>
      <c r="BQ96" s="211"/>
      <c r="BR96" s="211"/>
      <c r="BS96" s="211"/>
      <c r="BT96" s="211"/>
      <c r="BU96" s="211"/>
      <c r="BV96" s="211"/>
      <c r="BW96" s="211"/>
      <c r="BX96" s="211"/>
      <c r="BY96" s="211"/>
      <c r="BZ96" s="211"/>
      <c r="CA96" s="211"/>
      <c r="CB96" s="211"/>
      <c r="CC96" s="211"/>
      <c r="CD96" s="211"/>
      <c r="CE96" s="211"/>
      <c r="CF96" s="211"/>
      <c r="CG96" s="211"/>
      <c r="CH96" s="211"/>
      <c r="CI96" s="211"/>
      <c r="CJ96" s="211"/>
      <c r="CK96" s="211"/>
      <c r="CL96" s="211"/>
      <c r="CM96" s="211"/>
      <c r="CN96" s="211"/>
      <c r="CO96" s="211"/>
      <c r="CP96" s="211"/>
      <c r="CQ96" s="211"/>
      <c r="CR96" s="211"/>
      <c r="CS96" s="211"/>
      <c r="CT96" s="211"/>
      <c r="CU96" s="211"/>
      <c r="CV96" s="211"/>
    </row>
    <row r="97" spans="2:100"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  <c r="BI97" s="211"/>
      <c r="BJ97" s="211"/>
      <c r="BK97" s="211"/>
      <c r="BL97" s="211"/>
      <c r="BM97" s="211"/>
      <c r="BN97" s="211"/>
      <c r="BO97" s="211"/>
      <c r="BP97" s="211"/>
      <c r="BQ97" s="211"/>
      <c r="BR97" s="211"/>
      <c r="BS97" s="211"/>
      <c r="BT97" s="211"/>
      <c r="BU97" s="211"/>
      <c r="BV97" s="211"/>
      <c r="BW97" s="211"/>
      <c r="BX97" s="211"/>
      <c r="BY97" s="211"/>
      <c r="BZ97" s="211"/>
      <c r="CA97" s="211"/>
      <c r="CB97" s="211"/>
      <c r="CC97" s="211"/>
      <c r="CD97" s="211"/>
      <c r="CE97" s="211"/>
      <c r="CF97" s="211"/>
      <c r="CG97" s="211"/>
      <c r="CH97" s="211"/>
      <c r="CI97" s="211"/>
      <c r="CJ97" s="211"/>
      <c r="CK97" s="211"/>
      <c r="CL97" s="211"/>
      <c r="CM97" s="211"/>
      <c r="CN97" s="211"/>
      <c r="CO97" s="211"/>
      <c r="CP97" s="211"/>
      <c r="CQ97" s="211"/>
      <c r="CR97" s="211"/>
      <c r="CS97" s="211"/>
      <c r="CT97" s="211"/>
      <c r="CU97" s="211"/>
      <c r="CV97" s="211"/>
    </row>
    <row r="98" spans="2:100"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  <c r="BI98" s="211"/>
      <c r="BJ98" s="211"/>
      <c r="BK98" s="211"/>
      <c r="BL98" s="211"/>
      <c r="BM98" s="211"/>
      <c r="BN98" s="211"/>
      <c r="BO98" s="211"/>
      <c r="BP98" s="211"/>
      <c r="BQ98" s="211"/>
      <c r="BR98" s="211"/>
      <c r="BS98" s="211"/>
      <c r="BT98" s="211"/>
      <c r="BU98" s="211"/>
      <c r="BV98" s="211"/>
      <c r="BW98" s="211"/>
      <c r="BX98" s="211"/>
      <c r="BY98" s="211"/>
      <c r="BZ98" s="211"/>
      <c r="CA98" s="211"/>
      <c r="CB98" s="211"/>
      <c r="CC98" s="211"/>
      <c r="CD98" s="211"/>
      <c r="CE98" s="211"/>
      <c r="CF98" s="211"/>
      <c r="CG98" s="211"/>
      <c r="CH98" s="211"/>
      <c r="CI98" s="211"/>
      <c r="CJ98" s="211"/>
      <c r="CK98" s="211"/>
      <c r="CL98" s="211"/>
      <c r="CM98" s="211"/>
      <c r="CN98" s="211"/>
      <c r="CO98" s="211"/>
      <c r="CP98" s="211"/>
      <c r="CQ98" s="211"/>
      <c r="CR98" s="211"/>
      <c r="CS98" s="211"/>
      <c r="CT98" s="211"/>
      <c r="CU98" s="211"/>
      <c r="CV98" s="211"/>
    </row>
    <row r="99" spans="2:100"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  <c r="BI99" s="211"/>
      <c r="BJ99" s="211"/>
      <c r="BK99" s="211"/>
      <c r="BL99" s="211"/>
      <c r="BM99" s="211"/>
      <c r="BN99" s="211"/>
      <c r="BO99" s="211"/>
      <c r="BP99" s="211"/>
      <c r="BQ99" s="211"/>
      <c r="BR99" s="211"/>
      <c r="BS99" s="211"/>
      <c r="BT99" s="211"/>
      <c r="BU99" s="211"/>
      <c r="BV99" s="211"/>
      <c r="BW99" s="211"/>
      <c r="BX99" s="211"/>
      <c r="BY99" s="211"/>
      <c r="BZ99" s="211"/>
      <c r="CA99" s="211"/>
      <c r="CB99" s="211"/>
      <c r="CC99" s="211"/>
      <c r="CD99" s="211"/>
      <c r="CE99" s="211"/>
      <c r="CF99" s="211"/>
      <c r="CG99" s="211"/>
      <c r="CH99" s="211"/>
      <c r="CI99" s="211"/>
      <c r="CJ99" s="211"/>
      <c r="CK99" s="211"/>
      <c r="CL99" s="211"/>
      <c r="CM99" s="211"/>
      <c r="CN99" s="211"/>
      <c r="CO99" s="211"/>
      <c r="CP99" s="211"/>
      <c r="CQ99" s="211"/>
      <c r="CR99" s="211"/>
      <c r="CS99" s="211"/>
      <c r="CT99" s="211"/>
      <c r="CU99" s="211"/>
      <c r="CV99" s="211"/>
    </row>
    <row r="100" spans="2:100"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  <c r="BI100" s="211"/>
      <c r="BJ100" s="211"/>
      <c r="BK100" s="211"/>
      <c r="BL100" s="211"/>
      <c r="BM100" s="211"/>
      <c r="BN100" s="211"/>
      <c r="BO100" s="211"/>
      <c r="BP100" s="211"/>
      <c r="BQ100" s="211"/>
      <c r="BR100" s="211"/>
      <c r="BS100" s="211"/>
      <c r="BT100" s="211"/>
      <c r="BU100" s="211"/>
      <c r="BV100" s="211"/>
      <c r="BW100" s="211"/>
      <c r="BX100" s="211"/>
      <c r="BY100" s="211"/>
      <c r="BZ100" s="211"/>
      <c r="CA100" s="211"/>
      <c r="CB100" s="211"/>
      <c r="CC100" s="211"/>
      <c r="CD100" s="211"/>
      <c r="CE100" s="211"/>
      <c r="CF100" s="211"/>
      <c r="CG100" s="211"/>
      <c r="CH100" s="211"/>
      <c r="CI100" s="211"/>
      <c r="CJ100" s="211"/>
      <c r="CK100" s="211"/>
      <c r="CL100" s="211"/>
      <c r="CM100" s="211"/>
      <c r="CN100" s="211"/>
      <c r="CO100" s="211"/>
      <c r="CP100" s="211"/>
      <c r="CQ100" s="211"/>
      <c r="CR100" s="211"/>
      <c r="CS100" s="211"/>
      <c r="CT100" s="211"/>
      <c r="CU100" s="211"/>
      <c r="CV100" s="211"/>
    </row>
    <row r="101" spans="2:100"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  <c r="BI101" s="211"/>
      <c r="BJ101" s="211"/>
      <c r="BK101" s="211"/>
      <c r="BL101" s="211"/>
      <c r="BM101" s="211"/>
      <c r="BN101" s="211"/>
      <c r="BO101" s="211"/>
      <c r="BP101" s="211"/>
      <c r="BQ101" s="211"/>
      <c r="BR101" s="211"/>
      <c r="BS101" s="211"/>
      <c r="BT101" s="211"/>
      <c r="BU101" s="211"/>
      <c r="BV101" s="211"/>
      <c r="BW101" s="211"/>
      <c r="BX101" s="211"/>
      <c r="BY101" s="211"/>
      <c r="BZ101" s="211"/>
      <c r="CA101" s="211"/>
      <c r="CB101" s="211"/>
      <c r="CC101" s="211"/>
      <c r="CD101" s="211"/>
      <c r="CE101" s="211"/>
      <c r="CF101" s="211"/>
      <c r="CG101" s="211"/>
      <c r="CH101" s="211"/>
      <c r="CI101" s="211"/>
      <c r="CJ101" s="211"/>
      <c r="CK101" s="211"/>
      <c r="CL101" s="211"/>
      <c r="CM101" s="211"/>
      <c r="CN101" s="211"/>
      <c r="CO101" s="211"/>
      <c r="CP101" s="211"/>
      <c r="CQ101" s="211"/>
      <c r="CR101" s="211"/>
      <c r="CS101" s="211"/>
      <c r="CT101" s="211"/>
      <c r="CU101" s="211"/>
      <c r="CV101" s="211"/>
    </row>
    <row r="102" spans="2:100"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  <c r="BI102" s="211"/>
      <c r="BJ102" s="211"/>
      <c r="BK102" s="211"/>
      <c r="BL102" s="211"/>
      <c r="BM102" s="211"/>
      <c r="BN102" s="211"/>
      <c r="BO102" s="211"/>
      <c r="BP102" s="211"/>
      <c r="BQ102" s="211"/>
      <c r="BR102" s="211"/>
      <c r="BS102" s="211"/>
      <c r="BT102" s="211"/>
      <c r="BU102" s="211"/>
      <c r="BV102" s="211"/>
      <c r="BW102" s="211"/>
      <c r="BX102" s="211"/>
      <c r="BY102" s="211"/>
      <c r="BZ102" s="211"/>
      <c r="CA102" s="211"/>
      <c r="CB102" s="211"/>
      <c r="CC102" s="211"/>
      <c r="CD102" s="211"/>
      <c r="CE102" s="211"/>
      <c r="CF102" s="211"/>
      <c r="CG102" s="211"/>
      <c r="CH102" s="211"/>
      <c r="CI102" s="211"/>
      <c r="CJ102" s="211"/>
      <c r="CK102" s="211"/>
      <c r="CL102" s="211"/>
      <c r="CM102" s="211"/>
      <c r="CN102" s="211"/>
      <c r="CO102" s="211"/>
      <c r="CP102" s="211"/>
      <c r="CQ102" s="211"/>
      <c r="CR102" s="211"/>
      <c r="CS102" s="211"/>
      <c r="CT102" s="211"/>
      <c r="CU102" s="211"/>
      <c r="CV102" s="211"/>
    </row>
    <row r="103" spans="2:100"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  <c r="BI103" s="211"/>
      <c r="BJ103" s="211"/>
      <c r="BK103" s="211"/>
      <c r="BL103" s="211"/>
      <c r="BM103" s="211"/>
      <c r="BN103" s="211"/>
      <c r="BO103" s="211"/>
      <c r="BP103" s="211"/>
      <c r="BQ103" s="211"/>
      <c r="BR103" s="211"/>
      <c r="BS103" s="211"/>
      <c r="BT103" s="211"/>
      <c r="BU103" s="211"/>
      <c r="BV103" s="211"/>
      <c r="BW103" s="211"/>
      <c r="BX103" s="211"/>
      <c r="BY103" s="211"/>
      <c r="BZ103" s="211"/>
      <c r="CA103" s="211"/>
      <c r="CB103" s="211"/>
      <c r="CC103" s="211"/>
      <c r="CD103" s="211"/>
      <c r="CE103" s="211"/>
      <c r="CF103" s="211"/>
      <c r="CG103" s="211"/>
      <c r="CH103" s="211"/>
      <c r="CI103" s="211"/>
      <c r="CJ103" s="211"/>
      <c r="CK103" s="211"/>
      <c r="CL103" s="211"/>
      <c r="CM103" s="211"/>
      <c r="CN103" s="211"/>
      <c r="CO103" s="211"/>
      <c r="CP103" s="211"/>
      <c r="CQ103" s="211"/>
      <c r="CR103" s="211"/>
      <c r="CS103" s="211"/>
      <c r="CT103" s="211"/>
      <c r="CU103" s="211"/>
      <c r="CV103" s="211"/>
    </row>
    <row r="104" spans="2:100"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  <c r="BI104" s="211"/>
      <c r="BJ104" s="211"/>
      <c r="BK104" s="211"/>
      <c r="BL104" s="211"/>
      <c r="BM104" s="211"/>
      <c r="BN104" s="211"/>
      <c r="BO104" s="211"/>
      <c r="BP104" s="211"/>
      <c r="BQ104" s="211"/>
      <c r="BR104" s="211"/>
      <c r="BS104" s="211"/>
      <c r="BT104" s="211"/>
      <c r="BU104" s="211"/>
      <c r="BV104" s="211"/>
      <c r="BW104" s="211"/>
      <c r="BX104" s="211"/>
      <c r="BY104" s="211"/>
      <c r="BZ104" s="211"/>
      <c r="CA104" s="211"/>
      <c r="CB104" s="211"/>
      <c r="CC104" s="211"/>
      <c r="CD104" s="211"/>
      <c r="CE104" s="211"/>
      <c r="CF104" s="211"/>
      <c r="CG104" s="211"/>
      <c r="CH104" s="211"/>
      <c r="CI104" s="211"/>
      <c r="CJ104" s="211"/>
      <c r="CK104" s="211"/>
      <c r="CL104" s="211"/>
      <c r="CM104" s="211"/>
      <c r="CN104" s="211"/>
      <c r="CO104" s="211"/>
      <c r="CP104" s="211"/>
      <c r="CQ104" s="211"/>
      <c r="CR104" s="211"/>
      <c r="CS104" s="211"/>
      <c r="CT104" s="211"/>
      <c r="CU104" s="211"/>
      <c r="CV104" s="211"/>
    </row>
    <row r="105" spans="2:100"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  <c r="BI105" s="211"/>
      <c r="BJ105" s="211"/>
      <c r="BK105" s="211"/>
      <c r="BL105" s="211"/>
      <c r="BM105" s="211"/>
      <c r="BN105" s="211"/>
      <c r="BO105" s="211"/>
      <c r="BP105" s="211"/>
      <c r="BQ105" s="211"/>
      <c r="BR105" s="211"/>
      <c r="BS105" s="211"/>
      <c r="BT105" s="211"/>
      <c r="BU105" s="211"/>
      <c r="BV105" s="211"/>
      <c r="BW105" s="211"/>
      <c r="BX105" s="211"/>
      <c r="BY105" s="211"/>
      <c r="BZ105" s="211"/>
      <c r="CA105" s="211"/>
      <c r="CB105" s="211"/>
      <c r="CC105" s="211"/>
      <c r="CD105" s="211"/>
      <c r="CE105" s="211"/>
      <c r="CF105" s="211"/>
      <c r="CG105" s="211"/>
      <c r="CH105" s="211"/>
      <c r="CI105" s="211"/>
      <c r="CJ105" s="211"/>
      <c r="CK105" s="211"/>
      <c r="CL105" s="211"/>
      <c r="CM105" s="211"/>
      <c r="CN105" s="211"/>
      <c r="CO105" s="211"/>
      <c r="CP105" s="211"/>
      <c r="CQ105" s="211"/>
      <c r="CR105" s="211"/>
      <c r="CS105" s="211"/>
      <c r="CT105" s="211"/>
      <c r="CU105" s="211"/>
      <c r="CV105" s="211"/>
    </row>
    <row r="106" spans="2:100"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  <c r="BI106" s="211"/>
      <c r="BJ106" s="211"/>
      <c r="BK106" s="211"/>
      <c r="BL106" s="211"/>
      <c r="BM106" s="211"/>
      <c r="BN106" s="211"/>
      <c r="BO106" s="211"/>
      <c r="BP106" s="211"/>
      <c r="BQ106" s="211"/>
      <c r="BR106" s="211"/>
      <c r="BS106" s="211"/>
      <c r="BT106" s="211"/>
      <c r="BU106" s="211"/>
      <c r="BV106" s="211"/>
      <c r="BW106" s="211"/>
      <c r="BX106" s="211"/>
      <c r="BY106" s="211"/>
      <c r="BZ106" s="211"/>
      <c r="CA106" s="211"/>
      <c r="CB106" s="211"/>
      <c r="CC106" s="211"/>
      <c r="CD106" s="211"/>
      <c r="CE106" s="211"/>
      <c r="CF106" s="211"/>
      <c r="CG106" s="211"/>
      <c r="CH106" s="211"/>
      <c r="CI106" s="211"/>
      <c r="CJ106" s="211"/>
      <c r="CK106" s="211"/>
      <c r="CL106" s="211"/>
      <c r="CM106" s="211"/>
      <c r="CN106" s="211"/>
      <c r="CO106" s="211"/>
      <c r="CP106" s="211"/>
      <c r="CQ106" s="211"/>
      <c r="CR106" s="211"/>
      <c r="CS106" s="211"/>
      <c r="CT106" s="211"/>
      <c r="CU106" s="211"/>
      <c r="CV106" s="211"/>
    </row>
    <row r="107" spans="2:100"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  <c r="BI107" s="211"/>
      <c r="BJ107" s="211"/>
      <c r="BK107" s="211"/>
      <c r="BL107" s="211"/>
      <c r="BM107" s="211"/>
      <c r="BN107" s="211"/>
      <c r="BO107" s="211"/>
      <c r="BP107" s="211"/>
      <c r="BQ107" s="211"/>
      <c r="BR107" s="211"/>
      <c r="BS107" s="211"/>
      <c r="BT107" s="211"/>
      <c r="BU107" s="211"/>
      <c r="BV107" s="211"/>
      <c r="BW107" s="211"/>
      <c r="BX107" s="211"/>
      <c r="BY107" s="211"/>
      <c r="BZ107" s="211"/>
      <c r="CA107" s="211"/>
      <c r="CB107" s="211"/>
      <c r="CC107" s="211"/>
      <c r="CD107" s="211"/>
      <c r="CE107" s="211"/>
      <c r="CF107" s="211"/>
      <c r="CG107" s="211"/>
      <c r="CH107" s="211"/>
      <c r="CI107" s="211"/>
      <c r="CJ107" s="211"/>
      <c r="CK107" s="211"/>
      <c r="CL107" s="211"/>
      <c r="CM107" s="211"/>
      <c r="CN107" s="211"/>
      <c r="CO107" s="211"/>
      <c r="CP107" s="211"/>
      <c r="CQ107" s="211"/>
      <c r="CR107" s="211"/>
      <c r="CS107" s="211"/>
      <c r="CT107" s="211"/>
      <c r="CU107" s="211"/>
      <c r="CV107" s="211"/>
    </row>
    <row r="108" spans="2:100"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  <c r="BI108" s="211"/>
      <c r="BJ108" s="211"/>
      <c r="BK108" s="211"/>
      <c r="BL108" s="211"/>
      <c r="BM108" s="211"/>
      <c r="BN108" s="211"/>
      <c r="BO108" s="211"/>
      <c r="BP108" s="211"/>
      <c r="BQ108" s="211"/>
      <c r="BR108" s="211"/>
      <c r="BS108" s="211"/>
      <c r="BT108" s="211"/>
      <c r="BU108" s="211"/>
      <c r="BV108" s="211"/>
      <c r="BW108" s="211"/>
      <c r="BX108" s="211"/>
      <c r="BY108" s="211"/>
      <c r="BZ108" s="211"/>
      <c r="CA108" s="211"/>
      <c r="CB108" s="211"/>
      <c r="CC108" s="211"/>
      <c r="CD108" s="211"/>
      <c r="CE108" s="211"/>
      <c r="CF108" s="211"/>
      <c r="CG108" s="211"/>
      <c r="CH108" s="211"/>
      <c r="CI108" s="211"/>
      <c r="CJ108" s="211"/>
      <c r="CK108" s="211"/>
      <c r="CL108" s="211"/>
      <c r="CM108" s="211"/>
      <c r="CN108" s="211"/>
      <c r="CO108" s="211"/>
      <c r="CP108" s="211"/>
      <c r="CQ108" s="211"/>
      <c r="CR108" s="211"/>
      <c r="CS108" s="211"/>
      <c r="CT108" s="211"/>
      <c r="CU108" s="211"/>
      <c r="CV108" s="211"/>
    </row>
    <row r="109" spans="2:100"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  <c r="BI109" s="211"/>
      <c r="BJ109" s="211"/>
      <c r="BK109" s="211"/>
      <c r="BL109" s="211"/>
      <c r="BM109" s="211"/>
      <c r="BN109" s="211"/>
      <c r="BO109" s="211"/>
      <c r="BP109" s="211"/>
      <c r="BQ109" s="211"/>
      <c r="BR109" s="211"/>
      <c r="BS109" s="211"/>
      <c r="BT109" s="211"/>
      <c r="BU109" s="211"/>
      <c r="BV109" s="211"/>
      <c r="BW109" s="211"/>
      <c r="BX109" s="211"/>
      <c r="BY109" s="211"/>
      <c r="BZ109" s="211"/>
      <c r="CA109" s="211"/>
      <c r="CB109" s="211"/>
      <c r="CC109" s="211"/>
      <c r="CD109" s="211"/>
      <c r="CE109" s="211"/>
      <c r="CF109" s="211"/>
      <c r="CG109" s="211"/>
      <c r="CH109" s="211"/>
      <c r="CI109" s="211"/>
      <c r="CJ109" s="211"/>
      <c r="CK109" s="211"/>
      <c r="CL109" s="211"/>
      <c r="CM109" s="211"/>
      <c r="CN109" s="211"/>
      <c r="CO109" s="211"/>
      <c r="CP109" s="211"/>
      <c r="CQ109" s="211"/>
      <c r="CR109" s="211"/>
      <c r="CS109" s="211"/>
      <c r="CT109" s="211"/>
      <c r="CU109" s="211"/>
      <c r="CV109" s="211"/>
    </row>
    <row r="110" spans="2:100">
      <c r="B110" s="211"/>
      <c r="C110" s="211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  <c r="BI110" s="211"/>
      <c r="BJ110" s="211"/>
      <c r="BK110" s="211"/>
      <c r="BL110" s="211"/>
      <c r="BM110" s="211"/>
      <c r="BN110" s="211"/>
      <c r="BO110" s="211"/>
      <c r="BP110" s="211"/>
      <c r="BQ110" s="211"/>
      <c r="BR110" s="211"/>
      <c r="BS110" s="211"/>
      <c r="BT110" s="211"/>
      <c r="BU110" s="211"/>
      <c r="BV110" s="211"/>
      <c r="BW110" s="211"/>
      <c r="BX110" s="211"/>
      <c r="BY110" s="211"/>
      <c r="BZ110" s="211"/>
      <c r="CA110" s="211"/>
      <c r="CB110" s="211"/>
      <c r="CC110" s="211"/>
      <c r="CD110" s="211"/>
      <c r="CE110" s="211"/>
      <c r="CF110" s="211"/>
      <c r="CG110" s="211"/>
      <c r="CH110" s="211"/>
      <c r="CI110" s="211"/>
      <c r="CJ110" s="211"/>
      <c r="CK110" s="211"/>
      <c r="CL110" s="211"/>
      <c r="CM110" s="211"/>
      <c r="CN110" s="211"/>
      <c r="CO110" s="211"/>
      <c r="CP110" s="211"/>
      <c r="CQ110" s="211"/>
      <c r="CR110" s="211"/>
      <c r="CS110" s="211"/>
      <c r="CT110" s="211"/>
      <c r="CU110" s="211"/>
      <c r="CV110" s="211"/>
    </row>
    <row r="111" spans="2:100"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  <c r="BI111" s="211"/>
      <c r="BJ111" s="211"/>
      <c r="BK111" s="211"/>
      <c r="BL111" s="211"/>
      <c r="BM111" s="211"/>
      <c r="BN111" s="211"/>
      <c r="BO111" s="211"/>
      <c r="BP111" s="211"/>
      <c r="BQ111" s="211"/>
      <c r="BR111" s="211"/>
      <c r="BS111" s="211"/>
      <c r="BT111" s="211"/>
      <c r="BU111" s="211"/>
      <c r="BV111" s="211"/>
      <c r="BW111" s="211"/>
      <c r="BX111" s="211"/>
      <c r="BY111" s="211"/>
      <c r="BZ111" s="211"/>
      <c r="CA111" s="211"/>
      <c r="CB111" s="211"/>
      <c r="CC111" s="211"/>
      <c r="CD111" s="211"/>
      <c r="CE111" s="211"/>
      <c r="CF111" s="211"/>
      <c r="CG111" s="211"/>
      <c r="CH111" s="211"/>
      <c r="CI111" s="211"/>
      <c r="CJ111" s="211"/>
      <c r="CK111" s="211"/>
      <c r="CL111" s="211"/>
      <c r="CM111" s="211"/>
      <c r="CN111" s="211"/>
      <c r="CO111" s="211"/>
      <c r="CP111" s="211"/>
      <c r="CQ111" s="211"/>
      <c r="CR111" s="211"/>
      <c r="CS111" s="211"/>
      <c r="CT111" s="211"/>
      <c r="CU111" s="211"/>
      <c r="CV111" s="211"/>
    </row>
    <row r="112" spans="2:100"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  <c r="BI112" s="211"/>
      <c r="BJ112" s="211"/>
      <c r="BK112" s="211"/>
      <c r="BL112" s="211"/>
      <c r="BM112" s="211"/>
      <c r="BN112" s="211"/>
      <c r="BO112" s="211"/>
      <c r="BP112" s="211"/>
      <c r="BQ112" s="211"/>
      <c r="BR112" s="211"/>
      <c r="BS112" s="211"/>
      <c r="BT112" s="211"/>
      <c r="BU112" s="211"/>
      <c r="BV112" s="211"/>
      <c r="BW112" s="211"/>
      <c r="BX112" s="211"/>
      <c r="BY112" s="211"/>
      <c r="BZ112" s="211"/>
      <c r="CA112" s="211"/>
      <c r="CB112" s="211"/>
      <c r="CC112" s="211"/>
      <c r="CD112" s="211"/>
      <c r="CE112" s="211"/>
      <c r="CF112" s="211"/>
      <c r="CG112" s="211"/>
      <c r="CH112" s="211"/>
      <c r="CI112" s="211"/>
      <c r="CJ112" s="211"/>
      <c r="CK112" s="211"/>
      <c r="CL112" s="211"/>
      <c r="CM112" s="211"/>
      <c r="CN112" s="211"/>
      <c r="CO112" s="211"/>
      <c r="CP112" s="211"/>
      <c r="CQ112" s="211"/>
      <c r="CR112" s="211"/>
      <c r="CS112" s="211"/>
      <c r="CT112" s="211"/>
      <c r="CU112" s="211"/>
      <c r="CV112" s="211"/>
    </row>
    <row r="113" spans="2:100"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  <c r="BI113" s="211"/>
      <c r="BJ113" s="211"/>
      <c r="BK113" s="211"/>
      <c r="BL113" s="211"/>
      <c r="BM113" s="211"/>
      <c r="BN113" s="211"/>
      <c r="BO113" s="211"/>
      <c r="BP113" s="211"/>
      <c r="BQ113" s="211"/>
      <c r="BR113" s="211"/>
      <c r="BS113" s="211"/>
      <c r="BT113" s="211"/>
      <c r="BU113" s="211"/>
      <c r="BV113" s="211"/>
      <c r="BW113" s="211"/>
      <c r="BX113" s="211"/>
      <c r="BY113" s="211"/>
      <c r="BZ113" s="211"/>
      <c r="CA113" s="211"/>
      <c r="CB113" s="211"/>
      <c r="CC113" s="211"/>
      <c r="CD113" s="211"/>
      <c r="CE113" s="211"/>
      <c r="CF113" s="211"/>
      <c r="CG113" s="211"/>
      <c r="CH113" s="211"/>
      <c r="CI113" s="211"/>
      <c r="CJ113" s="211"/>
      <c r="CK113" s="211"/>
      <c r="CL113" s="211"/>
      <c r="CM113" s="211"/>
      <c r="CN113" s="211"/>
      <c r="CO113" s="211"/>
      <c r="CP113" s="211"/>
      <c r="CQ113" s="211"/>
      <c r="CR113" s="211"/>
      <c r="CS113" s="211"/>
      <c r="CT113" s="211"/>
      <c r="CU113" s="211"/>
      <c r="CV113" s="211"/>
    </row>
    <row r="114" spans="2:100">
      <c r="B114" s="211"/>
      <c r="C114" s="211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  <c r="BI114" s="211"/>
      <c r="BJ114" s="211"/>
      <c r="BK114" s="211"/>
      <c r="BL114" s="211"/>
      <c r="BM114" s="211"/>
      <c r="BN114" s="211"/>
      <c r="BO114" s="211"/>
      <c r="BP114" s="211"/>
      <c r="BQ114" s="211"/>
      <c r="BR114" s="211"/>
      <c r="BS114" s="211"/>
      <c r="BT114" s="211"/>
      <c r="BU114" s="211"/>
      <c r="BV114" s="211"/>
      <c r="BW114" s="211"/>
      <c r="BX114" s="211"/>
      <c r="BY114" s="211"/>
      <c r="BZ114" s="211"/>
      <c r="CA114" s="211"/>
      <c r="CB114" s="211"/>
      <c r="CC114" s="211"/>
      <c r="CD114" s="211"/>
      <c r="CE114" s="211"/>
      <c r="CF114" s="211"/>
      <c r="CG114" s="211"/>
      <c r="CH114" s="211"/>
      <c r="CI114" s="211"/>
      <c r="CJ114" s="211"/>
      <c r="CK114" s="211"/>
      <c r="CL114" s="211"/>
      <c r="CM114" s="211"/>
      <c r="CN114" s="211"/>
      <c r="CO114" s="211"/>
      <c r="CP114" s="211"/>
      <c r="CQ114" s="211"/>
      <c r="CR114" s="211"/>
      <c r="CS114" s="211"/>
      <c r="CT114" s="211"/>
      <c r="CU114" s="211"/>
      <c r="CV114" s="211"/>
    </row>
    <row r="115" spans="2:100"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  <c r="BI115" s="211"/>
      <c r="BJ115" s="211"/>
      <c r="BK115" s="211"/>
      <c r="BL115" s="211"/>
      <c r="BM115" s="211"/>
      <c r="BN115" s="211"/>
      <c r="BO115" s="211"/>
      <c r="BP115" s="211"/>
      <c r="BQ115" s="211"/>
      <c r="BR115" s="211"/>
      <c r="BS115" s="211"/>
      <c r="BT115" s="211"/>
      <c r="BU115" s="211"/>
      <c r="BV115" s="211"/>
      <c r="BW115" s="211"/>
      <c r="BX115" s="211"/>
      <c r="BY115" s="211"/>
      <c r="BZ115" s="211"/>
      <c r="CA115" s="211"/>
      <c r="CB115" s="211"/>
      <c r="CC115" s="211"/>
      <c r="CD115" s="211"/>
      <c r="CE115" s="211"/>
      <c r="CF115" s="211"/>
      <c r="CG115" s="211"/>
      <c r="CH115" s="211"/>
      <c r="CI115" s="211"/>
      <c r="CJ115" s="211"/>
      <c r="CK115" s="211"/>
      <c r="CL115" s="211"/>
      <c r="CM115" s="211"/>
      <c r="CN115" s="211"/>
      <c r="CO115" s="211"/>
      <c r="CP115" s="211"/>
      <c r="CQ115" s="211"/>
      <c r="CR115" s="211"/>
      <c r="CS115" s="211"/>
      <c r="CT115" s="211"/>
      <c r="CU115" s="211"/>
      <c r="CV115" s="211"/>
    </row>
    <row r="116" spans="2:100"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  <c r="BI116" s="211"/>
      <c r="BJ116" s="211"/>
      <c r="BK116" s="211"/>
      <c r="BL116" s="211"/>
      <c r="BM116" s="211"/>
      <c r="BN116" s="211"/>
      <c r="BO116" s="211"/>
      <c r="BP116" s="211"/>
      <c r="BQ116" s="211"/>
      <c r="BR116" s="211"/>
      <c r="BS116" s="211"/>
      <c r="BT116" s="211"/>
      <c r="BU116" s="211"/>
      <c r="BV116" s="211"/>
      <c r="BW116" s="211"/>
      <c r="BX116" s="211"/>
      <c r="BY116" s="211"/>
      <c r="BZ116" s="211"/>
      <c r="CA116" s="211"/>
      <c r="CB116" s="211"/>
      <c r="CC116" s="211"/>
      <c r="CD116" s="211"/>
      <c r="CE116" s="211"/>
      <c r="CF116" s="211"/>
      <c r="CG116" s="211"/>
      <c r="CH116" s="211"/>
      <c r="CI116" s="211"/>
      <c r="CJ116" s="211"/>
      <c r="CK116" s="211"/>
      <c r="CL116" s="211"/>
      <c r="CM116" s="211"/>
      <c r="CN116" s="211"/>
      <c r="CO116" s="211"/>
      <c r="CP116" s="211"/>
      <c r="CQ116" s="211"/>
      <c r="CR116" s="211"/>
      <c r="CS116" s="211"/>
      <c r="CT116" s="211"/>
      <c r="CU116" s="211"/>
      <c r="CV116" s="211"/>
    </row>
    <row r="117" spans="2:100"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  <c r="BI117" s="211"/>
      <c r="BJ117" s="211"/>
      <c r="BK117" s="211"/>
      <c r="BL117" s="211"/>
      <c r="BM117" s="211"/>
      <c r="BN117" s="211"/>
      <c r="BO117" s="211"/>
      <c r="BP117" s="211"/>
      <c r="BQ117" s="211"/>
      <c r="BR117" s="211"/>
      <c r="BS117" s="211"/>
      <c r="BT117" s="211"/>
      <c r="BU117" s="211"/>
      <c r="BV117" s="211"/>
      <c r="BW117" s="211"/>
      <c r="BX117" s="211"/>
      <c r="BY117" s="211"/>
      <c r="BZ117" s="211"/>
      <c r="CA117" s="211"/>
      <c r="CB117" s="211"/>
      <c r="CC117" s="211"/>
      <c r="CD117" s="211"/>
      <c r="CE117" s="211"/>
      <c r="CF117" s="211"/>
      <c r="CG117" s="211"/>
      <c r="CH117" s="211"/>
      <c r="CI117" s="211"/>
      <c r="CJ117" s="211"/>
      <c r="CK117" s="211"/>
      <c r="CL117" s="211"/>
      <c r="CM117" s="211"/>
      <c r="CN117" s="211"/>
      <c r="CO117" s="211"/>
      <c r="CP117" s="211"/>
      <c r="CQ117" s="211"/>
      <c r="CR117" s="211"/>
      <c r="CS117" s="211"/>
      <c r="CT117" s="211"/>
      <c r="CU117" s="211"/>
      <c r="CV117" s="211"/>
    </row>
    <row r="118" spans="2:100"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  <c r="BI118" s="211"/>
      <c r="BJ118" s="211"/>
      <c r="BK118" s="211"/>
      <c r="BL118" s="211"/>
      <c r="BM118" s="211"/>
      <c r="BN118" s="211"/>
      <c r="BO118" s="211"/>
      <c r="BP118" s="211"/>
      <c r="BQ118" s="211"/>
      <c r="BR118" s="211"/>
      <c r="BS118" s="211"/>
      <c r="BT118" s="211"/>
      <c r="BU118" s="211"/>
      <c r="BV118" s="211"/>
      <c r="BW118" s="211"/>
      <c r="BX118" s="211"/>
      <c r="BY118" s="211"/>
      <c r="BZ118" s="211"/>
      <c r="CA118" s="211"/>
      <c r="CB118" s="211"/>
      <c r="CC118" s="211"/>
      <c r="CD118" s="211"/>
      <c r="CE118" s="211"/>
      <c r="CF118" s="211"/>
      <c r="CG118" s="211"/>
      <c r="CH118" s="211"/>
      <c r="CI118" s="211"/>
      <c r="CJ118" s="211"/>
      <c r="CK118" s="211"/>
      <c r="CL118" s="211"/>
      <c r="CM118" s="211"/>
      <c r="CN118" s="211"/>
      <c r="CO118" s="211"/>
      <c r="CP118" s="211"/>
      <c r="CQ118" s="211"/>
      <c r="CR118" s="211"/>
      <c r="CS118" s="211"/>
      <c r="CT118" s="211"/>
      <c r="CU118" s="211"/>
      <c r="CV118" s="211"/>
    </row>
    <row r="119" spans="2:100"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  <c r="BI119" s="211"/>
      <c r="BJ119" s="211"/>
      <c r="BK119" s="211"/>
      <c r="BL119" s="211"/>
      <c r="BM119" s="211"/>
      <c r="BN119" s="211"/>
      <c r="BO119" s="211"/>
      <c r="BP119" s="211"/>
      <c r="BQ119" s="211"/>
      <c r="BR119" s="211"/>
      <c r="BS119" s="211"/>
      <c r="BT119" s="211"/>
      <c r="BU119" s="211"/>
      <c r="BV119" s="211"/>
      <c r="BW119" s="211"/>
      <c r="BX119" s="211"/>
      <c r="BY119" s="211"/>
      <c r="BZ119" s="211"/>
      <c r="CA119" s="211"/>
      <c r="CB119" s="211"/>
      <c r="CC119" s="211"/>
      <c r="CD119" s="211"/>
      <c r="CE119" s="211"/>
      <c r="CF119" s="211"/>
      <c r="CG119" s="211"/>
      <c r="CH119" s="211"/>
      <c r="CI119" s="211"/>
      <c r="CJ119" s="211"/>
      <c r="CK119" s="211"/>
      <c r="CL119" s="211"/>
      <c r="CM119" s="211"/>
      <c r="CN119" s="211"/>
      <c r="CO119" s="211"/>
      <c r="CP119" s="211"/>
      <c r="CQ119" s="211"/>
      <c r="CR119" s="211"/>
      <c r="CS119" s="211"/>
      <c r="CT119" s="211"/>
      <c r="CU119" s="211"/>
      <c r="CV119" s="211"/>
    </row>
    <row r="120" spans="2:100"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  <c r="BI120" s="211"/>
      <c r="BJ120" s="211"/>
      <c r="BK120" s="211"/>
      <c r="BL120" s="211"/>
      <c r="BM120" s="211"/>
      <c r="BN120" s="211"/>
      <c r="BO120" s="211"/>
      <c r="BP120" s="211"/>
      <c r="BQ120" s="211"/>
      <c r="BR120" s="211"/>
      <c r="BS120" s="211"/>
      <c r="BT120" s="211"/>
      <c r="BU120" s="211"/>
      <c r="BV120" s="211"/>
      <c r="BW120" s="211"/>
      <c r="BX120" s="211"/>
      <c r="BY120" s="211"/>
      <c r="BZ120" s="211"/>
      <c r="CA120" s="211"/>
      <c r="CB120" s="211"/>
      <c r="CC120" s="211"/>
      <c r="CD120" s="211"/>
      <c r="CE120" s="211"/>
      <c r="CF120" s="211"/>
      <c r="CG120" s="211"/>
      <c r="CH120" s="211"/>
      <c r="CI120" s="211"/>
      <c r="CJ120" s="211"/>
      <c r="CK120" s="211"/>
      <c r="CL120" s="211"/>
      <c r="CM120" s="211"/>
      <c r="CN120" s="211"/>
      <c r="CO120" s="211"/>
      <c r="CP120" s="211"/>
      <c r="CQ120" s="211"/>
      <c r="CR120" s="211"/>
      <c r="CS120" s="211"/>
      <c r="CT120" s="211"/>
      <c r="CU120" s="211"/>
      <c r="CV120" s="211"/>
    </row>
    <row r="121" spans="2:100"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  <c r="BI121" s="211"/>
      <c r="BJ121" s="211"/>
      <c r="BK121" s="211"/>
      <c r="BL121" s="211"/>
      <c r="BM121" s="211"/>
      <c r="BN121" s="211"/>
      <c r="BO121" s="211"/>
      <c r="BP121" s="211"/>
      <c r="BQ121" s="211"/>
      <c r="BR121" s="211"/>
      <c r="BS121" s="211"/>
      <c r="BT121" s="211"/>
      <c r="BU121" s="211"/>
      <c r="BV121" s="211"/>
      <c r="BW121" s="211"/>
      <c r="BX121" s="211"/>
      <c r="BY121" s="211"/>
      <c r="BZ121" s="211"/>
      <c r="CA121" s="211"/>
      <c r="CB121" s="211"/>
      <c r="CC121" s="211"/>
      <c r="CD121" s="211"/>
      <c r="CE121" s="211"/>
      <c r="CF121" s="211"/>
      <c r="CG121" s="211"/>
      <c r="CH121" s="211"/>
      <c r="CI121" s="211"/>
      <c r="CJ121" s="211"/>
      <c r="CK121" s="211"/>
      <c r="CL121" s="211"/>
      <c r="CM121" s="211"/>
      <c r="CN121" s="211"/>
      <c r="CO121" s="211"/>
      <c r="CP121" s="211"/>
      <c r="CQ121" s="211"/>
      <c r="CR121" s="211"/>
      <c r="CS121" s="211"/>
      <c r="CT121" s="211"/>
      <c r="CU121" s="211"/>
      <c r="CV121" s="211"/>
    </row>
    <row r="122" spans="2:100"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  <c r="BI122" s="211"/>
      <c r="BJ122" s="211"/>
      <c r="BK122" s="211"/>
      <c r="BL122" s="211"/>
      <c r="BM122" s="211"/>
      <c r="BN122" s="211"/>
      <c r="BO122" s="211"/>
      <c r="BP122" s="211"/>
      <c r="BQ122" s="211"/>
      <c r="BR122" s="211"/>
      <c r="BS122" s="211"/>
      <c r="BT122" s="211"/>
      <c r="BU122" s="211"/>
      <c r="BV122" s="211"/>
      <c r="BW122" s="211"/>
      <c r="BX122" s="211"/>
      <c r="BY122" s="211"/>
      <c r="BZ122" s="211"/>
      <c r="CA122" s="211"/>
      <c r="CB122" s="211"/>
      <c r="CC122" s="211"/>
      <c r="CD122" s="211"/>
      <c r="CE122" s="211"/>
      <c r="CF122" s="211"/>
      <c r="CG122" s="211"/>
      <c r="CH122" s="211"/>
      <c r="CI122" s="211"/>
      <c r="CJ122" s="211"/>
      <c r="CK122" s="211"/>
      <c r="CL122" s="211"/>
      <c r="CM122" s="211"/>
      <c r="CN122" s="211"/>
      <c r="CO122" s="211"/>
      <c r="CP122" s="211"/>
      <c r="CQ122" s="211"/>
      <c r="CR122" s="211"/>
      <c r="CS122" s="211"/>
      <c r="CT122" s="211"/>
      <c r="CU122" s="211"/>
      <c r="CV122" s="211"/>
    </row>
    <row r="123" spans="2:100"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  <c r="BI123" s="211"/>
      <c r="BJ123" s="211"/>
      <c r="BK123" s="211"/>
      <c r="BL123" s="211"/>
      <c r="BM123" s="211"/>
      <c r="BN123" s="211"/>
      <c r="BO123" s="211"/>
      <c r="BP123" s="211"/>
      <c r="BQ123" s="211"/>
      <c r="BR123" s="211"/>
      <c r="BS123" s="211"/>
      <c r="BT123" s="211"/>
      <c r="BU123" s="211"/>
      <c r="BV123" s="211"/>
      <c r="BW123" s="211"/>
      <c r="BX123" s="211"/>
      <c r="BY123" s="211"/>
      <c r="BZ123" s="211"/>
      <c r="CA123" s="211"/>
      <c r="CB123" s="211"/>
      <c r="CC123" s="211"/>
      <c r="CD123" s="211"/>
      <c r="CE123" s="211"/>
      <c r="CF123" s="211"/>
      <c r="CG123" s="211"/>
      <c r="CH123" s="211"/>
      <c r="CI123" s="211"/>
      <c r="CJ123" s="211"/>
      <c r="CK123" s="211"/>
      <c r="CL123" s="211"/>
      <c r="CM123" s="211"/>
      <c r="CN123" s="211"/>
      <c r="CO123" s="211"/>
      <c r="CP123" s="211"/>
      <c r="CQ123" s="211"/>
      <c r="CR123" s="211"/>
      <c r="CS123" s="211"/>
      <c r="CT123" s="211"/>
      <c r="CU123" s="211"/>
      <c r="CV123" s="211"/>
    </row>
    <row r="124" spans="2:100"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  <c r="BI124" s="211"/>
      <c r="BJ124" s="211"/>
      <c r="BK124" s="211"/>
      <c r="BL124" s="211"/>
      <c r="BM124" s="211"/>
      <c r="BN124" s="211"/>
      <c r="BO124" s="211"/>
      <c r="BP124" s="211"/>
      <c r="BQ124" s="211"/>
      <c r="BR124" s="211"/>
      <c r="BS124" s="211"/>
      <c r="BT124" s="211"/>
      <c r="BU124" s="211"/>
      <c r="BV124" s="211"/>
      <c r="BW124" s="211"/>
      <c r="BX124" s="211"/>
      <c r="BY124" s="211"/>
      <c r="BZ124" s="211"/>
      <c r="CA124" s="211"/>
      <c r="CB124" s="211"/>
      <c r="CC124" s="211"/>
      <c r="CD124" s="211"/>
      <c r="CE124" s="211"/>
      <c r="CF124" s="211"/>
      <c r="CG124" s="211"/>
      <c r="CH124" s="211"/>
      <c r="CI124" s="211"/>
      <c r="CJ124" s="211"/>
      <c r="CK124" s="211"/>
      <c r="CL124" s="211"/>
      <c r="CM124" s="211"/>
      <c r="CN124" s="211"/>
      <c r="CO124" s="211"/>
      <c r="CP124" s="211"/>
      <c r="CQ124" s="211"/>
      <c r="CR124" s="211"/>
      <c r="CS124" s="211"/>
      <c r="CT124" s="211"/>
      <c r="CU124" s="211"/>
      <c r="CV124" s="211"/>
    </row>
    <row r="125" spans="2:100"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  <c r="BI125" s="211"/>
      <c r="BJ125" s="211"/>
      <c r="BK125" s="211"/>
      <c r="BL125" s="211"/>
      <c r="BM125" s="211"/>
      <c r="BN125" s="211"/>
      <c r="BO125" s="211"/>
      <c r="BP125" s="211"/>
      <c r="BQ125" s="211"/>
      <c r="BR125" s="211"/>
      <c r="BS125" s="211"/>
      <c r="BT125" s="211"/>
      <c r="BU125" s="211"/>
      <c r="BV125" s="211"/>
      <c r="BW125" s="211"/>
      <c r="BX125" s="211"/>
      <c r="BY125" s="211"/>
      <c r="BZ125" s="211"/>
      <c r="CA125" s="211"/>
      <c r="CB125" s="211"/>
      <c r="CC125" s="211"/>
      <c r="CD125" s="211"/>
      <c r="CE125" s="211"/>
      <c r="CF125" s="211"/>
      <c r="CG125" s="211"/>
      <c r="CH125" s="211"/>
      <c r="CI125" s="211"/>
      <c r="CJ125" s="211"/>
      <c r="CK125" s="211"/>
      <c r="CL125" s="211"/>
      <c r="CM125" s="211"/>
      <c r="CN125" s="211"/>
      <c r="CO125" s="211"/>
      <c r="CP125" s="211"/>
      <c r="CQ125" s="211"/>
      <c r="CR125" s="211"/>
      <c r="CS125" s="211"/>
      <c r="CT125" s="211"/>
      <c r="CU125" s="211"/>
      <c r="CV125" s="211"/>
    </row>
    <row r="126" spans="2:100"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  <c r="BI126" s="211"/>
      <c r="BJ126" s="211"/>
      <c r="BK126" s="211"/>
      <c r="BL126" s="211"/>
      <c r="BM126" s="211"/>
      <c r="BN126" s="211"/>
      <c r="BO126" s="211"/>
      <c r="BP126" s="211"/>
      <c r="BQ126" s="211"/>
      <c r="BR126" s="211"/>
      <c r="BS126" s="211"/>
      <c r="BT126" s="211"/>
      <c r="BU126" s="211"/>
      <c r="BV126" s="211"/>
      <c r="BW126" s="211"/>
      <c r="BX126" s="211"/>
      <c r="BY126" s="211"/>
      <c r="BZ126" s="211"/>
      <c r="CA126" s="211"/>
      <c r="CB126" s="211"/>
      <c r="CC126" s="211"/>
      <c r="CD126" s="211"/>
      <c r="CE126" s="211"/>
      <c r="CF126" s="211"/>
      <c r="CG126" s="211"/>
      <c r="CH126" s="211"/>
      <c r="CI126" s="211"/>
      <c r="CJ126" s="211"/>
      <c r="CK126" s="211"/>
      <c r="CL126" s="211"/>
      <c r="CM126" s="211"/>
      <c r="CN126" s="211"/>
      <c r="CO126" s="211"/>
      <c r="CP126" s="211"/>
      <c r="CQ126" s="211"/>
      <c r="CR126" s="211"/>
      <c r="CS126" s="211"/>
      <c r="CT126" s="211"/>
      <c r="CU126" s="211"/>
      <c r="CV126" s="211"/>
    </row>
    <row r="127" spans="2:100"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  <c r="BI127" s="211"/>
      <c r="BJ127" s="211"/>
      <c r="BK127" s="211"/>
      <c r="BL127" s="211"/>
      <c r="BM127" s="211"/>
      <c r="BN127" s="211"/>
      <c r="BO127" s="211"/>
      <c r="BP127" s="211"/>
      <c r="BQ127" s="211"/>
      <c r="BR127" s="211"/>
      <c r="BS127" s="211"/>
      <c r="BT127" s="211"/>
      <c r="BU127" s="211"/>
      <c r="BV127" s="211"/>
      <c r="BW127" s="211"/>
      <c r="BX127" s="211"/>
      <c r="BY127" s="211"/>
      <c r="BZ127" s="211"/>
      <c r="CA127" s="211"/>
      <c r="CB127" s="211"/>
      <c r="CC127" s="211"/>
      <c r="CD127" s="211"/>
      <c r="CE127" s="211"/>
      <c r="CF127" s="211"/>
      <c r="CG127" s="211"/>
      <c r="CH127" s="211"/>
      <c r="CI127" s="211"/>
      <c r="CJ127" s="211"/>
      <c r="CK127" s="211"/>
      <c r="CL127" s="211"/>
      <c r="CM127" s="211"/>
      <c r="CN127" s="211"/>
      <c r="CO127" s="211"/>
      <c r="CP127" s="211"/>
      <c r="CQ127" s="211"/>
      <c r="CR127" s="211"/>
      <c r="CS127" s="211"/>
      <c r="CT127" s="211"/>
      <c r="CU127" s="211"/>
      <c r="CV127" s="211"/>
    </row>
    <row r="128" spans="2:100"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  <c r="BI128" s="211"/>
      <c r="BJ128" s="211"/>
      <c r="BK128" s="211"/>
      <c r="BL128" s="211"/>
      <c r="BM128" s="211"/>
      <c r="BN128" s="211"/>
      <c r="BO128" s="211"/>
      <c r="BP128" s="211"/>
      <c r="BQ128" s="211"/>
      <c r="BR128" s="211"/>
      <c r="BS128" s="211"/>
      <c r="BT128" s="211"/>
      <c r="BU128" s="211"/>
      <c r="BV128" s="211"/>
      <c r="BW128" s="211"/>
      <c r="BX128" s="211"/>
      <c r="BY128" s="211"/>
      <c r="BZ128" s="211"/>
      <c r="CA128" s="211"/>
      <c r="CB128" s="211"/>
      <c r="CC128" s="211"/>
      <c r="CD128" s="211"/>
      <c r="CE128" s="211"/>
      <c r="CF128" s="211"/>
      <c r="CG128" s="211"/>
      <c r="CH128" s="211"/>
      <c r="CI128" s="211"/>
      <c r="CJ128" s="211"/>
      <c r="CK128" s="211"/>
      <c r="CL128" s="211"/>
      <c r="CM128" s="211"/>
      <c r="CN128" s="211"/>
      <c r="CO128" s="211"/>
      <c r="CP128" s="211"/>
      <c r="CQ128" s="211"/>
      <c r="CR128" s="211"/>
      <c r="CS128" s="211"/>
      <c r="CT128" s="211"/>
      <c r="CU128" s="211"/>
      <c r="CV128" s="211"/>
    </row>
    <row r="129" spans="2:100"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1"/>
      <c r="BJ129" s="211"/>
      <c r="BK129" s="211"/>
      <c r="BL129" s="211"/>
      <c r="BM129" s="211"/>
      <c r="BN129" s="211"/>
      <c r="BO129" s="211"/>
      <c r="BP129" s="211"/>
      <c r="BQ129" s="211"/>
      <c r="BR129" s="211"/>
      <c r="BS129" s="211"/>
      <c r="BT129" s="211"/>
      <c r="BU129" s="211"/>
      <c r="BV129" s="211"/>
      <c r="BW129" s="211"/>
      <c r="BX129" s="211"/>
      <c r="BY129" s="211"/>
      <c r="BZ129" s="211"/>
      <c r="CA129" s="211"/>
      <c r="CB129" s="211"/>
      <c r="CC129" s="211"/>
      <c r="CD129" s="211"/>
      <c r="CE129" s="211"/>
      <c r="CF129" s="211"/>
      <c r="CG129" s="211"/>
      <c r="CH129" s="211"/>
      <c r="CI129" s="211"/>
      <c r="CJ129" s="211"/>
      <c r="CK129" s="211"/>
      <c r="CL129" s="211"/>
      <c r="CM129" s="211"/>
      <c r="CN129" s="211"/>
      <c r="CO129" s="211"/>
      <c r="CP129" s="211"/>
      <c r="CQ129" s="211"/>
      <c r="CR129" s="211"/>
      <c r="CS129" s="211"/>
      <c r="CT129" s="211"/>
      <c r="CU129" s="211"/>
      <c r="CV129" s="211"/>
    </row>
    <row r="130" spans="2:100"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  <c r="BI130" s="211"/>
      <c r="BJ130" s="211"/>
      <c r="BK130" s="211"/>
      <c r="BL130" s="211"/>
      <c r="BM130" s="211"/>
      <c r="BN130" s="211"/>
      <c r="BO130" s="211"/>
      <c r="BP130" s="211"/>
      <c r="BQ130" s="211"/>
      <c r="BR130" s="211"/>
      <c r="BS130" s="211"/>
      <c r="BT130" s="211"/>
      <c r="BU130" s="211"/>
      <c r="BV130" s="211"/>
      <c r="BW130" s="211"/>
      <c r="BX130" s="211"/>
      <c r="BY130" s="211"/>
      <c r="BZ130" s="211"/>
      <c r="CA130" s="211"/>
      <c r="CB130" s="211"/>
      <c r="CC130" s="211"/>
      <c r="CD130" s="211"/>
      <c r="CE130" s="211"/>
      <c r="CF130" s="211"/>
      <c r="CG130" s="211"/>
      <c r="CH130" s="211"/>
      <c r="CI130" s="211"/>
      <c r="CJ130" s="211"/>
      <c r="CK130" s="211"/>
      <c r="CL130" s="211"/>
      <c r="CM130" s="211"/>
      <c r="CN130" s="211"/>
      <c r="CO130" s="211"/>
      <c r="CP130" s="211"/>
      <c r="CQ130" s="211"/>
      <c r="CR130" s="211"/>
      <c r="CS130" s="211"/>
      <c r="CT130" s="211"/>
      <c r="CU130" s="211"/>
      <c r="CV130" s="211"/>
    </row>
    <row r="131" spans="2:100"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  <c r="BI131" s="211"/>
      <c r="BJ131" s="211"/>
      <c r="BK131" s="211"/>
      <c r="BL131" s="211"/>
      <c r="BM131" s="211"/>
      <c r="BN131" s="211"/>
      <c r="BO131" s="211"/>
      <c r="BP131" s="211"/>
      <c r="BQ131" s="211"/>
      <c r="BR131" s="211"/>
      <c r="BS131" s="211"/>
      <c r="BT131" s="211"/>
      <c r="BU131" s="211"/>
      <c r="BV131" s="211"/>
      <c r="BW131" s="211"/>
      <c r="BX131" s="211"/>
      <c r="BY131" s="211"/>
      <c r="BZ131" s="211"/>
      <c r="CA131" s="211"/>
      <c r="CB131" s="211"/>
      <c r="CC131" s="211"/>
      <c r="CD131" s="211"/>
      <c r="CE131" s="211"/>
      <c r="CF131" s="211"/>
      <c r="CG131" s="211"/>
      <c r="CH131" s="211"/>
      <c r="CI131" s="211"/>
      <c r="CJ131" s="211"/>
      <c r="CK131" s="211"/>
      <c r="CL131" s="211"/>
      <c r="CM131" s="211"/>
      <c r="CN131" s="211"/>
      <c r="CO131" s="211"/>
      <c r="CP131" s="211"/>
      <c r="CQ131" s="211"/>
      <c r="CR131" s="211"/>
      <c r="CS131" s="211"/>
      <c r="CT131" s="211"/>
      <c r="CU131" s="211"/>
      <c r="CV131" s="211"/>
    </row>
    <row r="132" spans="2:100"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  <c r="BI132" s="211"/>
      <c r="BJ132" s="211"/>
      <c r="BK132" s="211"/>
      <c r="BL132" s="211"/>
      <c r="BM132" s="211"/>
      <c r="BN132" s="211"/>
      <c r="BO132" s="211"/>
      <c r="BP132" s="211"/>
      <c r="BQ132" s="211"/>
      <c r="BR132" s="211"/>
      <c r="BS132" s="211"/>
      <c r="BT132" s="211"/>
      <c r="BU132" s="211"/>
      <c r="BV132" s="211"/>
      <c r="BW132" s="211"/>
      <c r="BX132" s="211"/>
      <c r="BY132" s="211"/>
      <c r="BZ132" s="211"/>
      <c r="CA132" s="211"/>
      <c r="CB132" s="211"/>
      <c r="CC132" s="211"/>
      <c r="CD132" s="211"/>
      <c r="CE132" s="211"/>
      <c r="CF132" s="211"/>
      <c r="CG132" s="211"/>
      <c r="CH132" s="211"/>
      <c r="CI132" s="211"/>
      <c r="CJ132" s="211"/>
      <c r="CK132" s="211"/>
      <c r="CL132" s="211"/>
      <c r="CM132" s="211"/>
      <c r="CN132" s="211"/>
      <c r="CO132" s="211"/>
      <c r="CP132" s="211"/>
      <c r="CQ132" s="211"/>
      <c r="CR132" s="211"/>
      <c r="CS132" s="211"/>
      <c r="CT132" s="211"/>
      <c r="CU132" s="211"/>
      <c r="CV132" s="211"/>
    </row>
    <row r="133" spans="2:100"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  <c r="BI133" s="211"/>
      <c r="BJ133" s="211"/>
      <c r="BK133" s="211"/>
      <c r="BL133" s="211"/>
      <c r="BM133" s="211"/>
      <c r="BN133" s="211"/>
      <c r="BO133" s="211"/>
      <c r="BP133" s="211"/>
      <c r="BQ133" s="211"/>
      <c r="BR133" s="211"/>
      <c r="BS133" s="211"/>
      <c r="BT133" s="211"/>
      <c r="BU133" s="211"/>
      <c r="BV133" s="211"/>
      <c r="BW133" s="211"/>
      <c r="BX133" s="211"/>
      <c r="BY133" s="211"/>
      <c r="BZ133" s="211"/>
      <c r="CA133" s="211"/>
      <c r="CB133" s="211"/>
      <c r="CC133" s="211"/>
      <c r="CD133" s="211"/>
      <c r="CE133" s="211"/>
      <c r="CF133" s="211"/>
      <c r="CG133" s="211"/>
      <c r="CH133" s="211"/>
      <c r="CI133" s="211"/>
      <c r="CJ133" s="211"/>
      <c r="CK133" s="211"/>
      <c r="CL133" s="211"/>
      <c r="CM133" s="211"/>
      <c r="CN133" s="211"/>
      <c r="CO133" s="211"/>
      <c r="CP133" s="211"/>
      <c r="CQ133" s="211"/>
      <c r="CR133" s="211"/>
      <c r="CS133" s="211"/>
      <c r="CT133" s="211"/>
      <c r="CU133" s="211"/>
      <c r="CV133" s="211"/>
    </row>
    <row r="134" spans="2:100"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  <c r="BI134" s="211"/>
      <c r="BJ134" s="211"/>
      <c r="BK134" s="211"/>
      <c r="BL134" s="211"/>
      <c r="BM134" s="211"/>
      <c r="BN134" s="211"/>
      <c r="BO134" s="211"/>
      <c r="BP134" s="211"/>
      <c r="BQ134" s="211"/>
      <c r="BR134" s="211"/>
      <c r="BS134" s="211"/>
      <c r="BT134" s="211"/>
      <c r="BU134" s="211"/>
      <c r="BV134" s="211"/>
      <c r="BW134" s="211"/>
      <c r="BX134" s="211"/>
      <c r="BY134" s="211"/>
      <c r="BZ134" s="211"/>
      <c r="CA134" s="211"/>
      <c r="CB134" s="211"/>
      <c r="CC134" s="211"/>
      <c r="CD134" s="211"/>
      <c r="CE134" s="211"/>
      <c r="CF134" s="211"/>
      <c r="CG134" s="211"/>
      <c r="CH134" s="211"/>
      <c r="CI134" s="211"/>
      <c r="CJ134" s="211"/>
      <c r="CK134" s="211"/>
      <c r="CL134" s="211"/>
      <c r="CM134" s="211"/>
      <c r="CN134" s="211"/>
      <c r="CO134" s="211"/>
      <c r="CP134" s="211"/>
      <c r="CQ134" s="211"/>
      <c r="CR134" s="211"/>
      <c r="CS134" s="211"/>
      <c r="CT134" s="211"/>
      <c r="CU134" s="211"/>
      <c r="CV134" s="211"/>
    </row>
    <row r="135" spans="2:100"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  <c r="BI135" s="211"/>
      <c r="BJ135" s="211"/>
      <c r="BK135" s="211"/>
      <c r="BL135" s="211"/>
      <c r="BM135" s="211"/>
      <c r="BN135" s="211"/>
      <c r="BO135" s="211"/>
      <c r="BP135" s="211"/>
      <c r="BQ135" s="211"/>
      <c r="BR135" s="211"/>
      <c r="BS135" s="211"/>
      <c r="BT135" s="211"/>
      <c r="BU135" s="211"/>
      <c r="BV135" s="211"/>
      <c r="BW135" s="211"/>
      <c r="BX135" s="211"/>
      <c r="BY135" s="211"/>
      <c r="BZ135" s="211"/>
      <c r="CA135" s="211"/>
      <c r="CB135" s="211"/>
      <c r="CC135" s="211"/>
      <c r="CD135" s="211"/>
      <c r="CE135" s="211"/>
      <c r="CF135" s="211"/>
      <c r="CG135" s="211"/>
      <c r="CH135" s="211"/>
      <c r="CI135" s="211"/>
      <c r="CJ135" s="211"/>
      <c r="CK135" s="211"/>
      <c r="CL135" s="211"/>
      <c r="CM135" s="211"/>
      <c r="CN135" s="211"/>
      <c r="CO135" s="211"/>
      <c r="CP135" s="211"/>
      <c r="CQ135" s="211"/>
      <c r="CR135" s="211"/>
      <c r="CS135" s="211"/>
      <c r="CT135" s="211"/>
      <c r="CU135" s="211"/>
      <c r="CV135" s="211"/>
    </row>
    <row r="136" spans="2:100"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  <c r="BI136" s="211"/>
      <c r="BJ136" s="211"/>
      <c r="BK136" s="211"/>
      <c r="BL136" s="211"/>
      <c r="BM136" s="211"/>
      <c r="BN136" s="211"/>
      <c r="BO136" s="211"/>
      <c r="BP136" s="211"/>
      <c r="BQ136" s="211"/>
      <c r="BR136" s="211"/>
      <c r="BS136" s="211"/>
      <c r="BT136" s="211"/>
      <c r="BU136" s="211"/>
      <c r="BV136" s="211"/>
      <c r="BW136" s="211"/>
      <c r="BX136" s="211"/>
      <c r="BY136" s="211"/>
      <c r="BZ136" s="211"/>
      <c r="CA136" s="211"/>
      <c r="CB136" s="211"/>
      <c r="CC136" s="211"/>
      <c r="CD136" s="211"/>
      <c r="CE136" s="211"/>
      <c r="CF136" s="211"/>
      <c r="CG136" s="211"/>
      <c r="CH136" s="211"/>
      <c r="CI136" s="211"/>
      <c r="CJ136" s="211"/>
      <c r="CK136" s="211"/>
      <c r="CL136" s="211"/>
      <c r="CM136" s="211"/>
      <c r="CN136" s="211"/>
      <c r="CO136" s="211"/>
      <c r="CP136" s="211"/>
      <c r="CQ136" s="211"/>
      <c r="CR136" s="211"/>
      <c r="CS136" s="211"/>
      <c r="CT136" s="211"/>
      <c r="CU136" s="211"/>
      <c r="CV136" s="211"/>
    </row>
    <row r="137" spans="2:100">
      <c r="B137" s="211"/>
      <c r="C137" s="211"/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  <c r="BI137" s="211"/>
      <c r="BJ137" s="211"/>
      <c r="BK137" s="211"/>
      <c r="BL137" s="211"/>
      <c r="BM137" s="211"/>
      <c r="BN137" s="211"/>
      <c r="BO137" s="211"/>
      <c r="BP137" s="211"/>
      <c r="BQ137" s="211"/>
      <c r="BR137" s="211"/>
      <c r="BS137" s="211"/>
      <c r="BT137" s="211"/>
      <c r="BU137" s="211"/>
      <c r="BV137" s="211"/>
      <c r="BW137" s="211"/>
      <c r="BX137" s="211"/>
      <c r="BY137" s="211"/>
      <c r="BZ137" s="211"/>
      <c r="CA137" s="211"/>
      <c r="CB137" s="211"/>
      <c r="CC137" s="211"/>
      <c r="CD137" s="211"/>
      <c r="CE137" s="211"/>
      <c r="CF137" s="211"/>
      <c r="CG137" s="211"/>
      <c r="CH137" s="211"/>
      <c r="CI137" s="211"/>
      <c r="CJ137" s="211"/>
      <c r="CK137" s="211"/>
      <c r="CL137" s="211"/>
      <c r="CM137" s="211"/>
      <c r="CN137" s="211"/>
      <c r="CO137" s="211"/>
      <c r="CP137" s="211"/>
      <c r="CQ137" s="211"/>
      <c r="CR137" s="211"/>
      <c r="CS137" s="211"/>
      <c r="CT137" s="211"/>
      <c r="CU137" s="211"/>
      <c r="CV137" s="211"/>
    </row>
    <row r="138" spans="2:100"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  <c r="BI138" s="211"/>
      <c r="BJ138" s="211"/>
      <c r="BK138" s="211"/>
      <c r="BL138" s="211"/>
      <c r="BM138" s="211"/>
      <c r="BN138" s="211"/>
      <c r="BO138" s="211"/>
      <c r="BP138" s="211"/>
      <c r="BQ138" s="211"/>
      <c r="BR138" s="211"/>
      <c r="BS138" s="211"/>
      <c r="BT138" s="211"/>
      <c r="BU138" s="211"/>
      <c r="BV138" s="211"/>
      <c r="BW138" s="211"/>
      <c r="BX138" s="211"/>
      <c r="BY138" s="211"/>
      <c r="BZ138" s="211"/>
      <c r="CA138" s="211"/>
      <c r="CB138" s="211"/>
      <c r="CC138" s="211"/>
      <c r="CD138" s="211"/>
      <c r="CE138" s="211"/>
      <c r="CF138" s="211"/>
      <c r="CG138" s="211"/>
      <c r="CH138" s="211"/>
      <c r="CI138" s="211"/>
      <c r="CJ138" s="211"/>
      <c r="CK138" s="211"/>
      <c r="CL138" s="211"/>
      <c r="CM138" s="211"/>
      <c r="CN138" s="211"/>
      <c r="CO138" s="211"/>
      <c r="CP138" s="211"/>
      <c r="CQ138" s="211"/>
      <c r="CR138" s="211"/>
      <c r="CS138" s="211"/>
      <c r="CT138" s="211"/>
      <c r="CU138" s="211"/>
      <c r="CV138" s="211"/>
    </row>
    <row r="139" spans="2:100">
      <c r="B139" s="211"/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  <c r="BI139" s="211"/>
      <c r="BJ139" s="211"/>
      <c r="BK139" s="211"/>
      <c r="BL139" s="211"/>
      <c r="BM139" s="211"/>
      <c r="BN139" s="211"/>
      <c r="BO139" s="211"/>
      <c r="BP139" s="211"/>
      <c r="BQ139" s="211"/>
      <c r="BR139" s="211"/>
      <c r="BS139" s="211"/>
      <c r="BT139" s="211"/>
      <c r="BU139" s="211"/>
      <c r="BV139" s="211"/>
      <c r="BW139" s="211"/>
      <c r="BX139" s="211"/>
      <c r="BY139" s="211"/>
      <c r="BZ139" s="211"/>
      <c r="CA139" s="211"/>
      <c r="CB139" s="211"/>
      <c r="CC139" s="211"/>
      <c r="CD139" s="211"/>
      <c r="CE139" s="211"/>
      <c r="CF139" s="211"/>
      <c r="CG139" s="211"/>
      <c r="CH139" s="211"/>
      <c r="CI139" s="211"/>
      <c r="CJ139" s="211"/>
      <c r="CK139" s="211"/>
      <c r="CL139" s="211"/>
      <c r="CM139" s="211"/>
      <c r="CN139" s="211"/>
      <c r="CO139" s="211"/>
      <c r="CP139" s="211"/>
      <c r="CQ139" s="211"/>
      <c r="CR139" s="211"/>
      <c r="CS139" s="211"/>
      <c r="CT139" s="211"/>
      <c r="CU139" s="211"/>
      <c r="CV139" s="211"/>
    </row>
    <row r="140" spans="2:100"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  <c r="BI140" s="211"/>
      <c r="BJ140" s="211"/>
      <c r="BK140" s="211"/>
      <c r="BL140" s="211"/>
      <c r="BM140" s="211"/>
      <c r="BN140" s="211"/>
      <c r="BO140" s="211"/>
      <c r="BP140" s="211"/>
      <c r="BQ140" s="211"/>
      <c r="BR140" s="211"/>
      <c r="BS140" s="211"/>
      <c r="BT140" s="211"/>
      <c r="BU140" s="211"/>
      <c r="BV140" s="211"/>
      <c r="BW140" s="211"/>
      <c r="BX140" s="211"/>
      <c r="BY140" s="211"/>
      <c r="BZ140" s="211"/>
      <c r="CA140" s="211"/>
      <c r="CB140" s="211"/>
      <c r="CC140" s="211"/>
      <c r="CD140" s="211"/>
      <c r="CE140" s="211"/>
      <c r="CF140" s="211"/>
      <c r="CG140" s="211"/>
      <c r="CH140" s="211"/>
      <c r="CI140" s="211"/>
      <c r="CJ140" s="211"/>
      <c r="CK140" s="211"/>
      <c r="CL140" s="211"/>
      <c r="CM140" s="211"/>
      <c r="CN140" s="211"/>
      <c r="CO140" s="211"/>
      <c r="CP140" s="211"/>
      <c r="CQ140" s="211"/>
      <c r="CR140" s="211"/>
      <c r="CS140" s="211"/>
      <c r="CT140" s="211"/>
      <c r="CU140" s="211"/>
      <c r="CV140" s="211"/>
    </row>
    <row r="141" spans="2:100"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  <c r="BI141" s="211"/>
      <c r="BJ141" s="211"/>
      <c r="BK141" s="211"/>
      <c r="BL141" s="211"/>
      <c r="BM141" s="211"/>
      <c r="BN141" s="211"/>
      <c r="BO141" s="211"/>
      <c r="BP141" s="211"/>
      <c r="BQ141" s="211"/>
      <c r="BR141" s="211"/>
      <c r="BS141" s="211"/>
      <c r="BT141" s="211"/>
      <c r="BU141" s="211"/>
      <c r="BV141" s="211"/>
      <c r="BW141" s="211"/>
      <c r="BX141" s="211"/>
      <c r="BY141" s="211"/>
      <c r="BZ141" s="211"/>
      <c r="CA141" s="211"/>
      <c r="CB141" s="211"/>
      <c r="CC141" s="211"/>
      <c r="CD141" s="211"/>
      <c r="CE141" s="211"/>
      <c r="CF141" s="211"/>
      <c r="CG141" s="211"/>
      <c r="CH141" s="211"/>
      <c r="CI141" s="211"/>
      <c r="CJ141" s="211"/>
      <c r="CK141" s="211"/>
      <c r="CL141" s="211"/>
      <c r="CM141" s="211"/>
      <c r="CN141" s="211"/>
      <c r="CO141" s="211"/>
      <c r="CP141" s="211"/>
      <c r="CQ141" s="211"/>
      <c r="CR141" s="211"/>
      <c r="CS141" s="211"/>
      <c r="CT141" s="211"/>
      <c r="CU141" s="211"/>
      <c r="CV141" s="211"/>
    </row>
    <row r="142" spans="2:100"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  <c r="BI142" s="211"/>
      <c r="BJ142" s="211"/>
      <c r="BK142" s="211"/>
      <c r="BL142" s="211"/>
      <c r="BM142" s="211"/>
      <c r="BN142" s="211"/>
      <c r="BO142" s="211"/>
      <c r="BP142" s="211"/>
      <c r="BQ142" s="211"/>
      <c r="BR142" s="211"/>
      <c r="BS142" s="211"/>
      <c r="BT142" s="211"/>
      <c r="BU142" s="211"/>
      <c r="BV142" s="211"/>
      <c r="BW142" s="211"/>
      <c r="BX142" s="211"/>
      <c r="BY142" s="211"/>
      <c r="BZ142" s="211"/>
      <c r="CA142" s="211"/>
      <c r="CB142" s="211"/>
      <c r="CC142" s="211"/>
      <c r="CD142" s="211"/>
      <c r="CE142" s="211"/>
      <c r="CF142" s="211"/>
      <c r="CG142" s="211"/>
      <c r="CH142" s="211"/>
      <c r="CI142" s="211"/>
      <c r="CJ142" s="211"/>
      <c r="CK142" s="211"/>
      <c r="CL142" s="211"/>
      <c r="CM142" s="211"/>
      <c r="CN142" s="211"/>
      <c r="CO142" s="211"/>
      <c r="CP142" s="211"/>
      <c r="CQ142" s="211"/>
      <c r="CR142" s="211"/>
      <c r="CS142" s="211"/>
      <c r="CT142" s="211"/>
      <c r="CU142" s="211"/>
      <c r="CV142" s="211"/>
    </row>
    <row r="143" spans="2:100"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  <c r="BI143" s="211"/>
      <c r="BJ143" s="211"/>
      <c r="BK143" s="211"/>
      <c r="BL143" s="211"/>
      <c r="BM143" s="211"/>
      <c r="BN143" s="211"/>
      <c r="BO143" s="211"/>
      <c r="BP143" s="211"/>
      <c r="BQ143" s="211"/>
      <c r="BR143" s="211"/>
      <c r="BS143" s="211"/>
      <c r="BT143" s="211"/>
      <c r="BU143" s="211"/>
      <c r="BV143" s="211"/>
      <c r="BW143" s="211"/>
      <c r="BX143" s="211"/>
      <c r="BY143" s="211"/>
      <c r="BZ143" s="211"/>
      <c r="CA143" s="211"/>
      <c r="CB143" s="211"/>
      <c r="CC143" s="211"/>
      <c r="CD143" s="211"/>
      <c r="CE143" s="211"/>
      <c r="CF143" s="211"/>
      <c r="CG143" s="211"/>
      <c r="CH143" s="211"/>
      <c r="CI143" s="211"/>
      <c r="CJ143" s="211"/>
      <c r="CK143" s="211"/>
      <c r="CL143" s="211"/>
      <c r="CM143" s="211"/>
      <c r="CN143" s="211"/>
      <c r="CO143" s="211"/>
      <c r="CP143" s="211"/>
      <c r="CQ143" s="211"/>
      <c r="CR143" s="211"/>
      <c r="CS143" s="211"/>
      <c r="CT143" s="211"/>
      <c r="CU143" s="211"/>
      <c r="CV143" s="211"/>
    </row>
    <row r="144" spans="2:100">
      <c r="B144" s="211"/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  <c r="BI144" s="211"/>
      <c r="BJ144" s="211"/>
      <c r="BK144" s="211"/>
      <c r="BL144" s="211"/>
      <c r="BM144" s="211"/>
      <c r="BN144" s="211"/>
      <c r="BO144" s="211"/>
      <c r="BP144" s="211"/>
      <c r="BQ144" s="211"/>
      <c r="BR144" s="211"/>
      <c r="BS144" s="211"/>
      <c r="BT144" s="211"/>
      <c r="BU144" s="211"/>
      <c r="BV144" s="211"/>
      <c r="BW144" s="211"/>
      <c r="BX144" s="211"/>
      <c r="BY144" s="211"/>
      <c r="BZ144" s="211"/>
      <c r="CA144" s="211"/>
      <c r="CB144" s="211"/>
      <c r="CC144" s="211"/>
      <c r="CD144" s="211"/>
      <c r="CE144" s="211"/>
      <c r="CF144" s="211"/>
      <c r="CG144" s="211"/>
      <c r="CH144" s="211"/>
      <c r="CI144" s="211"/>
      <c r="CJ144" s="211"/>
      <c r="CK144" s="211"/>
      <c r="CL144" s="211"/>
      <c r="CM144" s="211"/>
      <c r="CN144" s="211"/>
      <c r="CO144" s="211"/>
      <c r="CP144" s="211"/>
      <c r="CQ144" s="211"/>
      <c r="CR144" s="211"/>
      <c r="CS144" s="211"/>
      <c r="CT144" s="211"/>
      <c r="CU144" s="211"/>
      <c r="CV144" s="211"/>
    </row>
    <row r="145" spans="2:100"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  <c r="BI145" s="211"/>
      <c r="BJ145" s="211"/>
      <c r="BK145" s="211"/>
      <c r="BL145" s="211"/>
      <c r="BM145" s="211"/>
      <c r="BN145" s="211"/>
      <c r="BO145" s="211"/>
      <c r="BP145" s="211"/>
      <c r="BQ145" s="211"/>
      <c r="BR145" s="211"/>
      <c r="BS145" s="211"/>
      <c r="BT145" s="211"/>
      <c r="BU145" s="211"/>
      <c r="BV145" s="211"/>
      <c r="BW145" s="211"/>
      <c r="BX145" s="211"/>
      <c r="BY145" s="211"/>
      <c r="BZ145" s="211"/>
      <c r="CA145" s="211"/>
      <c r="CB145" s="211"/>
      <c r="CC145" s="211"/>
      <c r="CD145" s="211"/>
      <c r="CE145" s="211"/>
      <c r="CF145" s="211"/>
      <c r="CG145" s="211"/>
      <c r="CH145" s="211"/>
      <c r="CI145" s="211"/>
      <c r="CJ145" s="211"/>
      <c r="CK145" s="211"/>
      <c r="CL145" s="211"/>
      <c r="CM145" s="211"/>
      <c r="CN145" s="211"/>
      <c r="CO145" s="211"/>
      <c r="CP145" s="211"/>
      <c r="CQ145" s="211"/>
      <c r="CR145" s="211"/>
      <c r="CS145" s="211"/>
      <c r="CT145" s="211"/>
      <c r="CU145" s="211"/>
      <c r="CV145" s="211"/>
    </row>
    <row r="146" spans="2:100">
      <c r="B146" s="211"/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  <c r="BI146" s="211"/>
      <c r="BJ146" s="211"/>
      <c r="BK146" s="211"/>
      <c r="BL146" s="211"/>
      <c r="BM146" s="211"/>
      <c r="BN146" s="211"/>
      <c r="BO146" s="211"/>
      <c r="BP146" s="211"/>
      <c r="BQ146" s="211"/>
      <c r="BR146" s="211"/>
      <c r="BS146" s="211"/>
      <c r="BT146" s="211"/>
      <c r="BU146" s="211"/>
      <c r="BV146" s="211"/>
      <c r="BW146" s="211"/>
      <c r="BX146" s="211"/>
      <c r="BY146" s="211"/>
      <c r="BZ146" s="211"/>
      <c r="CA146" s="211"/>
      <c r="CB146" s="211"/>
      <c r="CC146" s="211"/>
      <c r="CD146" s="211"/>
      <c r="CE146" s="211"/>
      <c r="CF146" s="211"/>
      <c r="CG146" s="211"/>
      <c r="CH146" s="211"/>
      <c r="CI146" s="211"/>
      <c r="CJ146" s="211"/>
      <c r="CK146" s="211"/>
      <c r="CL146" s="211"/>
      <c r="CM146" s="211"/>
      <c r="CN146" s="211"/>
      <c r="CO146" s="211"/>
      <c r="CP146" s="211"/>
      <c r="CQ146" s="211"/>
      <c r="CR146" s="211"/>
      <c r="CS146" s="211"/>
      <c r="CT146" s="211"/>
      <c r="CU146" s="211"/>
      <c r="CV146" s="211"/>
    </row>
    <row r="147" spans="2:100"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  <c r="BI147" s="211"/>
      <c r="BJ147" s="211"/>
      <c r="BK147" s="211"/>
      <c r="BL147" s="211"/>
      <c r="BM147" s="211"/>
      <c r="BN147" s="211"/>
      <c r="BO147" s="211"/>
      <c r="BP147" s="211"/>
      <c r="BQ147" s="211"/>
      <c r="BR147" s="211"/>
      <c r="BS147" s="211"/>
      <c r="BT147" s="211"/>
      <c r="BU147" s="211"/>
      <c r="BV147" s="211"/>
      <c r="BW147" s="211"/>
      <c r="BX147" s="211"/>
      <c r="BY147" s="211"/>
      <c r="BZ147" s="211"/>
      <c r="CA147" s="211"/>
      <c r="CB147" s="211"/>
      <c r="CC147" s="211"/>
      <c r="CD147" s="211"/>
      <c r="CE147" s="211"/>
      <c r="CF147" s="211"/>
      <c r="CG147" s="211"/>
      <c r="CH147" s="211"/>
      <c r="CI147" s="211"/>
      <c r="CJ147" s="211"/>
      <c r="CK147" s="211"/>
      <c r="CL147" s="211"/>
      <c r="CM147" s="211"/>
      <c r="CN147" s="211"/>
      <c r="CO147" s="211"/>
      <c r="CP147" s="211"/>
      <c r="CQ147" s="211"/>
      <c r="CR147" s="211"/>
      <c r="CS147" s="211"/>
      <c r="CT147" s="211"/>
      <c r="CU147" s="211"/>
      <c r="CV147" s="211"/>
    </row>
    <row r="148" spans="2:100">
      <c r="B148" s="211"/>
      <c r="C148" s="211"/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  <c r="BI148" s="211"/>
      <c r="BJ148" s="211"/>
      <c r="BK148" s="211"/>
      <c r="BL148" s="211"/>
      <c r="BM148" s="211"/>
      <c r="BN148" s="211"/>
      <c r="BO148" s="211"/>
      <c r="BP148" s="211"/>
      <c r="BQ148" s="211"/>
      <c r="BR148" s="211"/>
      <c r="BS148" s="211"/>
      <c r="BT148" s="211"/>
      <c r="BU148" s="211"/>
      <c r="BV148" s="211"/>
      <c r="BW148" s="211"/>
      <c r="BX148" s="211"/>
      <c r="BY148" s="211"/>
      <c r="BZ148" s="211"/>
      <c r="CA148" s="211"/>
      <c r="CB148" s="211"/>
      <c r="CC148" s="211"/>
      <c r="CD148" s="211"/>
      <c r="CE148" s="211"/>
      <c r="CF148" s="211"/>
      <c r="CG148" s="211"/>
      <c r="CH148" s="211"/>
      <c r="CI148" s="211"/>
      <c r="CJ148" s="211"/>
      <c r="CK148" s="211"/>
      <c r="CL148" s="211"/>
      <c r="CM148" s="211"/>
      <c r="CN148" s="211"/>
      <c r="CO148" s="211"/>
      <c r="CP148" s="211"/>
      <c r="CQ148" s="211"/>
      <c r="CR148" s="211"/>
      <c r="CS148" s="211"/>
      <c r="CT148" s="211"/>
      <c r="CU148" s="211"/>
      <c r="CV148" s="211"/>
    </row>
    <row r="149" spans="2:100">
      <c r="B149" s="211"/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  <c r="BI149" s="211"/>
      <c r="BJ149" s="211"/>
      <c r="BK149" s="211"/>
      <c r="BL149" s="211"/>
      <c r="BM149" s="211"/>
      <c r="BN149" s="211"/>
      <c r="BO149" s="211"/>
      <c r="BP149" s="211"/>
      <c r="BQ149" s="211"/>
      <c r="BR149" s="211"/>
      <c r="BS149" s="211"/>
      <c r="BT149" s="211"/>
      <c r="BU149" s="211"/>
      <c r="BV149" s="211"/>
      <c r="BW149" s="211"/>
      <c r="BX149" s="211"/>
      <c r="BY149" s="211"/>
      <c r="BZ149" s="211"/>
      <c r="CA149" s="211"/>
      <c r="CB149" s="211"/>
      <c r="CC149" s="211"/>
      <c r="CD149" s="211"/>
      <c r="CE149" s="211"/>
      <c r="CF149" s="211"/>
      <c r="CG149" s="211"/>
      <c r="CH149" s="211"/>
      <c r="CI149" s="211"/>
      <c r="CJ149" s="211"/>
      <c r="CK149" s="211"/>
      <c r="CL149" s="211"/>
      <c r="CM149" s="211"/>
      <c r="CN149" s="211"/>
      <c r="CO149" s="211"/>
      <c r="CP149" s="211"/>
      <c r="CQ149" s="211"/>
      <c r="CR149" s="211"/>
      <c r="CS149" s="211"/>
      <c r="CT149" s="211"/>
      <c r="CU149" s="211"/>
      <c r="CV149" s="211"/>
    </row>
    <row r="150" spans="2:100">
      <c r="B150" s="211"/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  <c r="BI150" s="211"/>
      <c r="BJ150" s="211"/>
      <c r="BK150" s="211"/>
      <c r="BL150" s="211"/>
      <c r="BM150" s="211"/>
      <c r="BN150" s="211"/>
      <c r="BO150" s="211"/>
      <c r="BP150" s="211"/>
      <c r="BQ150" s="211"/>
      <c r="BR150" s="211"/>
      <c r="BS150" s="211"/>
      <c r="BT150" s="211"/>
      <c r="BU150" s="211"/>
      <c r="BV150" s="211"/>
      <c r="BW150" s="211"/>
      <c r="BX150" s="211"/>
      <c r="BY150" s="211"/>
      <c r="BZ150" s="211"/>
      <c r="CA150" s="211"/>
      <c r="CB150" s="211"/>
      <c r="CC150" s="211"/>
      <c r="CD150" s="211"/>
      <c r="CE150" s="211"/>
      <c r="CF150" s="211"/>
      <c r="CG150" s="211"/>
      <c r="CH150" s="211"/>
      <c r="CI150" s="211"/>
      <c r="CJ150" s="211"/>
      <c r="CK150" s="211"/>
      <c r="CL150" s="211"/>
      <c r="CM150" s="211"/>
      <c r="CN150" s="211"/>
      <c r="CO150" s="211"/>
      <c r="CP150" s="211"/>
      <c r="CQ150" s="211"/>
      <c r="CR150" s="211"/>
      <c r="CS150" s="211"/>
      <c r="CT150" s="211"/>
      <c r="CU150" s="211"/>
      <c r="CV150" s="211"/>
    </row>
    <row r="151" spans="2:100">
      <c r="B151" s="211"/>
      <c r="C151" s="211"/>
      <c r="D151" s="211"/>
      <c r="E151" s="21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  <c r="BI151" s="211"/>
      <c r="BJ151" s="211"/>
      <c r="BK151" s="211"/>
      <c r="BL151" s="211"/>
      <c r="BM151" s="211"/>
      <c r="BN151" s="211"/>
      <c r="BO151" s="211"/>
      <c r="BP151" s="211"/>
      <c r="BQ151" s="211"/>
      <c r="BR151" s="211"/>
      <c r="BS151" s="211"/>
      <c r="BT151" s="211"/>
      <c r="BU151" s="211"/>
      <c r="BV151" s="211"/>
      <c r="BW151" s="211"/>
      <c r="BX151" s="211"/>
      <c r="BY151" s="211"/>
      <c r="BZ151" s="211"/>
      <c r="CA151" s="211"/>
      <c r="CB151" s="211"/>
      <c r="CC151" s="211"/>
      <c r="CD151" s="211"/>
      <c r="CE151" s="211"/>
      <c r="CF151" s="211"/>
      <c r="CG151" s="211"/>
      <c r="CH151" s="211"/>
      <c r="CI151" s="211"/>
      <c r="CJ151" s="211"/>
      <c r="CK151" s="211"/>
      <c r="CL151" s="211"/>
      <c r="CM151" s="211"/>
      <c r="CN151" s="211"/>
      <c r="CO151" s="211"/>
      <c r="CP151" s="211"/>
      <c r="CQ151" s="211"/>
      <c r="CR151" s="211"/>
      <c r="CS151" s="211"/>
      <c r="CT151" s="211"/>
      <c r="CU151" s="211"/>
      <c r="CV151" s="211"/>
    </row>
    <row r="152" spans="2:100">
      <c r="B152" s="211"/>
      <c r="C152" s="211"/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  <c r="BI152" s="211"/>
      <c r="BJ152" s="211"/>
      <c r="BK152" s="211"/>
      <c r="BL152" s="211"/>
      <c r="BM152" s="211"/>
      <c r="BN152" s="211"/>
      <c r="BO152" s="211"/>
      <c r="BP152" s="211"/>
      <c r="BQ152" s="211"/>
      <c r="BR152" s="211"/>
      <c r="BS152" s="211"/>
      <c r="BT152" s="211"/>
      <c r="BU152" s="211"/>
      <c r="BV152" s="211"/>
      <c r="BW152" s="211"/>
      <c r="BX152" s="211"/>
      <c r="BY152" s="211"/>
      <c r="BZ152" s="211"/>
      <c r="CA152" s="211"/>
      <c r="CB152" s="211"/>
      <c r="CC152" s="211"/>
      <c r="CD152" s="211"/>
      <c r="CE152" s="211"/>
      <c r="CF152" s="211"/>
      <c r="CG152" s="211"/>
      <c r="CH152" s="211"/>
      <c r="CI152" s="211"/>
      <c r="CJ152" s="211"/>
      <c r="CK152" s="211"/>
      <c r="CL152" s="211"/>
      <c r="CM152" s="211"/>
      <c r="CN152" s="211"/>
      <c r="CO152" s="211"/>
      <c r="CP152" s="211"/>
      <c r="CQ152" s="211"/>
      <c r="CR152" s="211"/>
      <c r="CS152" s="211"/>
      <c r="CT152" s="211"/>
      <c r="CU152" s="211"/>
      <c r="CV152" s="211"/>
    </row>
    <row r="153" spans="2:100">
      <c r="B153" s="211"/>
      <c r="C153" s="211"/>
      <c r="D153" s="211"/>
      <c r="E153" s="21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  <c r="BI153" s="211"/>
      <c r="BJ153" s="211"/>
      <c r="BK153" s="211"/>
      <c r="BL153" s="211"/>
      <c r="BM153" s="211"/>
      <c r="BN153" s="211"/>
      <c r="BO153" s="211"/>
      <c r="BP153" s="211"/>
      <c r="BQ153" s="211"/>
      <c r="BR153" s="211"/>
      <c r="BS153" s="211"/>
      <c r="BT153" s="211"/>
      <c r="BU153" s="211"/>
      <c r="BV153" s="211"/>
      <c r="BW153" s="211"/>
      <c r="BX153" s="211"/>
      <c r="BY153" s="211"/>
      <c r="BZ153" s="211"/>
      <c r="CA153" s="211"/>
      <c r="CB153" s="211"/>
      <c r="CC153" s="211"/>
      <c r="CD153" s="211"/>
      <c r="CE153" s="211"/>
      <c r="CF153" s="211"/>
      <c r="CG153" s="211"/>
      <c r="CH153" s="211"/>
      <c r="CI153" s="211"/>
      <c r="CJ153" s="211"/>
      <c r="CK153" s="211"/>
      <c r="CL153" s="211"/>
      <c r="CM153" s="211"/>
      <c r="CN153" s="211"/>
      <c r="CO153" s="211"/>
      <c r="CP153" s="211"/>
      <c r="CQ153" s="211"/>
      <c r="CR153" s="211"/>
      <c r="CS153" s="211"/>
      <c r="CT153" s="211"/>
      <c r="CU153" s="211"/>
      <c r="CV153" s="211"/>
    </row>
    <row r="154" spans="2:100">
      <c r="B154" s="211"/>
      <c r="C154" s="211"/>
      <c r="D154" s="211"/>
      <c r="E154" s="21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  <c r="BI154" s="211"/>
      <c r="BJ154" s="211"/>
      <c r="BK154" s="211"/>
      <c r="BL154" s="211"/>
      <c r="BM154" s="211"/>
      <c r="BN154" s="211"/>
      <c r="BO154" s="211"/>
      <c r="BP154" s="211"/>
      <c r="BQ154" s="211"/>
      <c r="BR154" s="211"/>
      <c r="BS154" s="211"/>
      <c r="BT154" s="211"/>
      <c r="BU154" s="211"/>
      <c r="BV154" s="211"/>
      <c r="BW154" s="211"/>
      <c r="BX154" s="211"/>
      <c r="BY154" s="211"/>
      <c r="BZ154" s="211"/>
      <c r="CA154" s="211"/>
      <c r="CB154" s="211"/>
      <c r="CC154" s="211"/>
      <c r="CD154" s="211"/>
      <c r="CE154" s="211"/>
      <c r="CF154" s="211"/>
      <c r="CG154" s="211"/>
      <c r="CH154" s="211"/>
      <c r="CI154" s="211"/>
      <c r="CJ154" s="211"/>
      <c r="CK154" s="211"/>
      <c r="CL154" s="211"/>
      <c r="CM154" s="211"/>
      <c r="CN154" s="211"/>
      <c r="CO154" s="211"/>
      <c r="CP154" s="211"/>
      <c r="CQ154" s="211"/>
      <c r="CR154" s="211"/>
      <c r="CS154" s="211"/>
      <c r="CT154" s="211"/>
      <c r="CU154" s="211"/>
      <c r="CV154" s="211"/>
    </row>
    <row r="155" spans="2:100"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  <c r="BI155" s="211"/>
      <c r="BJ155" s="211"/>
      <c r="BK155" s="211"/>
      <c r="BL155" s="211"/>
      <c r="BM155" s="211"/>
      <c r="BN155" s="211"/>
      <c r="BO155" s="211"/>
      <c r="BP155" s="211"/>
      <c r="BQ155" s="211"/>
      <c r="BR155" s="211"/>
      <c r="BS155" s="211"/>
      <c r="BT155" s="211"/>
      <c r="BU155" s="211"/>
      <c r="BV155" s="211"/>
      <c r="BW155" s="211"/>
      <c r="BX155" s="211"/>
      <c r="BY155" s="211"/>
      <c r="BZ155" s="211"/>
      <c r="CA155" s="211"/>
      <c r="CB155" s="211"/>
      <c r="CC155" s="211"/>
      <c r="CD155" s="211"/>
      <c r="CE155" s="211"/>
      <c r="CF155" s="211"/>
      <c r="CG155" s="211"/>
      <c r="CH155" s="211"/>
      <c r="CI155" s="211"/>
      <c r="CJ155" s="211"/>
      <c r="CK155" s="211"/>
      <c r="CL155" s="211"/>
      <c r="CM155" s="211"/>
      <c r="CN155" s="211"/>
      <c r="CO155" s="211"/>
      <c r="CP155" s="211"/>
      <c r="CQ155" s="211"/>
      <c r="CR155" s="211"/>
      <c r="CS155" s="211"/>
      <c r="CT155" s="211"/>
      <c r="CU155" s="211"/>
      <c r="CV155" s="211"/>
    </row>
    <row r="156" spans="2:100"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  <c r="BI156" s="211"/>
      <c r="BJ156" s="211"/>
      <c r="BK156" s="211"/>
      <c r="BL156" s="211"/>
      <c r="BM156" s="211"/>
      <c r="BN156" s="211"/>
      <c r="BO156" s="211"/>
      <c r="BP156" s="211"/>
      <c r="BQ156" s="211"/>
      <c r="BR156" s="211"/>
      <c r="BS156" s="211"/>
      <c r="BT156" s="211"/>
      <c r="BU156" s="211"/>
      <c r="BV156" s="211"/>
      <c r="BW156" s="211"/>
      <c r="BX156" s="211"/>
      <c r="BY156" s="211"/>
      <c r="BZ156" s="211"/>
      <c r="CA156" s="211"/>
      <c r="CB156" s="211"/>
      <c r="CC156" s="211"/>
      <c r="CD156" s="211"/>
      <c r="CE156" s="211"/>
      <c r="CF156" s="211"/>
      <c r="CG156" s="211"/>
      <c r="CH156" s="211"/>
      <c r="CI156" s="211"/>
      <c r="CJ156" s="211"/>
      <c r="CK156" s="211"/>
      <c r="CL156" s="211"/>
      <c r="CM156" s="211"/>
      <c r="CN156" s="211"/>
      <c r="CO156" s="211"/>
      <c r="CP156" s="211"/>
      <c r="CQ156" s="211"/>
      <c r="CR156" s="211"/>
      <c r="CS156" s="211"/>
      <c r="CT156" s="211"/>
      <c r="CU156" s="211"/>
      <c r="CV156" s="211"/>
    </row>
    <row r="157" spans="2:100"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  <c r="BI157" s="211"/>
      <c r="BJ157" s="211"/>
      <c r="BK157" s="211"/>
      <c r="BL157" s="211"/>
      <c r="BM157" s="211"/>
      <c r="BN157" s="211"/>
      <c r="BO157" s="211"/>
      <c r="BP157" s="211"/>
      <c r="BQ157" s="211"/>
      <c r="BR157" s="211"/>
      <c r="BS157" s="211"/>
      <c r="BT157" s="211"/>
      <c r="BU157" s="211"/>
      <c r="BV157" s="211"/>
      <c r="BW157" s="211"/>
      <c r="BX157" s="211"/>
      <c r="BY157" s="211"/>
      <c r="BZ157" s="211"/>
      <c r="CA157" s="211"/>
      <c r="CB157" s="211"/>
      <c r="CC157" s="211"/>
      <c r="CD157" s="211"/>
      <c r="CE157" s="211"/>
      <c r="CF157" s="211"/>
      <c r="CG157" s="211"/>
      <c r="CH157" s="211"/>
      <c r="CI157" s="211"/>
      <c r="CJ157" s="211"/>
      <c r="CK157" s="211"/>
      <c r="CL157" s="211"/>
      <c r="CM157" s="211"/>
      <c r="CN157" s="211"/>
      <c r="CO157" s="211"/>
      <c r="CP157" s="211"/>
      <c r="CQ157" s="211"/>
      <c r="CR157" s="211"/>
      <c r="CS157" s="211"/>
      <c r="CT157" s="211"/>
      <c r="CU157" s="211"/>
      <c r="CV157" s="211"/>
    </row>
    <row r="158" spans="2:100"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  <c r="BI158" s="211"/>
      <c r="BJ158" s="211"/>
      <c r="BK158" s="211"/>
      <c r="BL158" s="211"/>
      <c r="BM158" s="211"/>
      <c r="BN158" s="211"/>
      <c r="BO158" s="211"/>
      <c r="BP158" s="211"/>
      <c r="BQ158" s="211"/>
      <c r="BR158" s="211"/>
      <c r="BS158" s="211"/>
      <c r="BT158" s="211"/>
      <c r="BU158" s="211"/>
      <c r="BV158" s="211"/>
      <c r="BW158" s="211"/>
      <c r="BX158" s="211"/>
      <c r="BY158" s="211"/>
      <c r="BZ158" s="211"/>
      <c r="CA158" s="211"/>
      <c r="CB158" s="211"/>
      <c r="CC158" s="211"/>
      <c r="CD158" s="211"/>
      <c r="CE158" s="211"/>
      <c r="CF158" s="211"/>
      <c r="CG158" s="211"/>
      <c r="CH158" s="211"/>
      <c r="CI158" s="211"/>
      <c r="CJ158" s="211"/>
      <c r="CK158" s="211"/>
      <c r="CL158" s="211"/>
      <c r="CM158" s="211"/>
      <c r="CN158" s="211"/>
      <c r="CO158" s="211"/>
      <c r="CP158" s="211"/>
      <c r="CQ158" s="211"/>
      <c r="CR158" s="211"/>
      <c r="CS158" s="211"/>
      <c r="CT158" s="211"/>
      <c r="CU158" s="211"/>
      <c r="CV158" s="211"/>
    </row>
    <row r="159" spans="2:100"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  <c r="BI159" s="211"/>
      <c r="BJ159" s="211"/>
      <c r="BK159" s="211"/>
      <c r="BL159" s="211"/>
      <c r="BM159" s="211"/>
      <c r="BN159" s="211"/>
      <c r="BO159" s="211"/>
      <c r="BP159" s="211"/>
      <c r="BQ159" s="211"/>
      <c r="BR159" s="211"/>
      <c r="BS159" s="211"/>
      <c r="BT159" s="211"/>
      <c r="BU159" s="211"/>
      <c r="BV159" s="211"/>
      <c r="BW159" s="211"/>
      <c r="BX159" s="211"/>
      <c r="BY159" s="211"/>
      <c r="BZ159" s="211"/>
      <c r="CA159" s="211"/>
      <c r="CB159" s="211"/>
      <c r="CC159" s="211"/>
      <c r="CD159" s="211"/>
      <c r="CE159" s="211"/>
      <c r="CF159" s="211"/>
      <c r="CG159" s="211"/>
      <c r="CH159" s="211"/>
      <c r="CI159" s="211"/>
      <c r="CJ159" s="211"/>
      <c r="CK159" s="211"/>
      <c r="CL159" s="211"/>
      <c r="CM159" s="211"/>
      <c r="CN159" s="211"/>
      <c r="CO159" s="211"/>
      <c r="CP159" s="211"/>
      <c r="CQ159" s="211"/>
      <c r="CR159" s="211"/>
      <c r="CS159" s="211"/>
      <c r="CT159" s="211"/>
      <c r="CU159" s="211"/>
      <c r="CV159" s="211"/>
    </row>
    <row r="160" spans="2:100"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  <c r="BI160" s="211"/>
      <c r="BJ160" s="211"/>
      <c r="BK160" s="211"/>
      <c r="BL160" s="211"/>
      <c r="BM160" s="211"/>
      <c r="BN160" s="211"/>
      <c r="BO160" s="211"/>
      <c r="BP160" s="211"/>
      <c r="BQ160" s="211"/>
      <c r="BR160" s="211"/>
      <c r="BS160" s="211"/>
      <c r="BT160" s="211"/>
      <c r="BU160" s="211"/>
      <c r="BV160" s="211"/>
      <c r="BW160" s="211"/>
      <c r="BX160" s="211"/>
      <c r="BY160" s="211"/>
      <c r="BZ160" s="211"/>
      <c r="CA160" s="211"/>
      <c r="CB160" s="211"/>
      <c r="CC160" s="211"/>
      <c r="CD160" s="211"/>
      <c r="CE160" s="211"/>
      <c r="CF160" s="211"/>
      <c r="CG160" s="211"/>
      <c r="CH160" s="211"/>
      <c r="CI160" s="211"/>
      <c r="CJ160" s="211"/>
      <c r="CK160" s="211"/>
      <c r="CL160" s="211"/>
      <c r="CM160" s="211"/>
      <c r="CN160" s="211"/>
      <c r="CO160" s="211"/>
      <c r="CP160" s="211"/>
      <c r="CQ160" s="211"/>
      <c r="CR160" s="211"/>
      <c r="CS160" s="211"/>
      <c r="CT160" s="211"/>
      <c r="CU160" s="211"/>
      <c r="CV160" s="211"/>
    </row>
    <row r="161" spans="2:100"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  <c r="BI161" s="211"/>
      <c r="BJ161" s="211"/>
      <c r="BK161" s="211"/>
      <c r="BL161" s="211"/>
      <c r="BM161" s="211"/>
      <c r="BN161" s="211"/>
      <c r="BO161" s="211"/>
      <c r="BP161" s="211"/>
      <c r="BQ161" s="211"/>
      <c r="BR161" s="211"/>
      <c r="BS161" s="211"/>
      <c r="BT161" s="211"/>
      <c r="BU161" s="211"/>
      <c r="BV161" s="211"/>
      <c r="BW161" s="211"/>
      <c r="BX161" s="211"/>
      <c r="BY161" s="211"/>
      <c r="BZ161" s="211"/>
      <c r="CA161" s="211"/>
      <c r="CB161" s="211"/>
      <c r="CC161" s="211"/>
      <c r="CD161" s="211"/>
      <c r="CE161" s="211"/>
      <c r="CF161" s="211"/>
      <c r="CG161" s="211"/>
      <c r="CH161" s="211"/>
      <c r="CI161" s="211"/>
      <c r="CJ161" s="211"/>
      <c r="CK161" s="211"/>
      <c r="CL161" s="211"/>
      <c r="CM161" s="211"/>
      <c r="CN161" s="211"/>
      <c r="CO161" s="211"/>
      <c r="CP161" s="211"/>
      <c r="CQ161" s="211"/>
      <c r="CR161" s="211"/>
      <c r="CS161" s="211"/>
      <c r="CT161" s="211"/>
      <c r="CU161" s="211"/>
      <c r="CV161" s="211"/>
    </row>
    <row r="162" spans="2:100"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  <c r="BI162" s="211"/>
      <c r="BJ162" s="211"/>
      <c r="BK162" s="211"/>
      <c r="BL162" s="211"/>
      <c r="BM162" s="211"/>
      <c r="BN162" s="211"/>
      <c r="BO162" s="211"/>
      <c r="BP162" s="211"/>
      <c r="BQ162" s="211"/>
      <c r="BR162" s="211"/>
      <c r="BS162" s="211"/>
      <c r="BT162" s="211"/>
      <c r="BU162" s="211"/>
      <c r="BV162" s="211"/>
      <c r="BW162" s="211"/>
      <c r="BX162" s="211"/>
      <c r="BY162" s="211"/>
      <c r="BZ162" s="211"/>
      <c r="CA162" s="211"/>
      <c r="CB162" s="211"/>
      <c r="CC162" s="211"/>
      <c r="CD162" s="211"/>
      <c r="CE162" s="211"/>
      <c r="CF162" s="211"/>
      <c r="CG162" s="211"/>
      <c r="CH162" s="211"/>
      <c r="CI162" s="211"/>
      <c r="CJ162" s="211"/>
      <c r="CK162" s="211"/>
      <c r="CL162" s="211"/>
      <c r="CM162" s="211"/>
      <c r="CN162" s="211"/>
      <c r="CO162" s="211"/>
      <c r="CP162" s="211"/>
      <c r="CQ162" s="211"/>
      <c r="CR162" s="211"/>
      <c r="CS162" s="211"/>
      <c r="CT162" s="211"/>
      <c r="CU162" s="211"/>
      <c r="CV162" s="211"/>
    </row>
    <row r="163" spans="2:100"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  <c r="BI163" s="211"/>
      <c r="BJ163" s="211"/>
      <c r="BK163" s="211"/>
      <c r="BL163" s="211"/>
      <c r="BM163" s="211"/>
      <c r="BN163" s="211"/>
      <c r="BO163" s="211"/>
      <c r="BP163" s="211"/>
      <c r="BQ163" s="211"/>
      <c r="BR163" s="211"/>
      <c r="BS163" s="211"/>
      <c r="BT163" s="211"/>
      <c r="BU163" s="211"/>
      <c r="BV163" s="211"/>
      <c r="BW163" s="211"/>
      <c r="BX163" s="211"/>
      <c r="BY163" s="211"/>
      <c r="BZ163" s="211"/>
      <c r="CA163" s="211"/>
      <c r="CB163" s="211"/>
      <c r="CC163" s="211"/>
      <c r="CD163" s="211"/>
      <c r="CE163" s="211"/>
      <c r="CF163" s="211"/>
      <c r="CG163" s="211"/>
      <c r="CH163" s="211"/>
      <c r="CI163" s="211"/>
      <c r="CJ163" s="211"/>
      <c r="CK163" s="211"/>
      <c r="CL163" s="211"/>
      <c r="CM163" s="211"/>
      <c r="CN163" s="211"/>
      <c r="CO163" s="211"/>
      <c r="CP163" s="211"/>
      <c r="CQ163" s="211"/>
      <c r="CR163" s="211"/>
      <c r="CS163" s="211"/>
      <c r="CT163" s="211"/>
      <c r="CU163" s="211"/>
      <c r="CV163" s="211"/>
    </row>
    <row r="164" spans="2:100"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  <c r="BI164" s="211"/>
      <c r="BJ164" s="211"/>
      <c r="BK164" s="211"/>
      <c r="BL164" s="211"/>
      <c r="BM164" s="211"/>
      <c r="BN164" s="211"/>
      <c r="BO164" s="211"/>
      <c r="BP164" s="211"/>
      <c r="BQ164" s="211"/>
      <c r="BR164" s="211"/>
      <c r="BS164" s="211"/>
      <c r="BT164" s="211"/>
      <c r="BU164" s="211"/>
      <c r="BV164" s="211"/>
      <c r="BW164" s="211"/>
      <c r="BX164" s="211"/>
      <c r="BY164" s="211"/>
      <c r="BZ164" s="211"/>
      <c r="CA164" s="211"/>
      <c r="CB164" s="211"/>
      <c r="CC164" s="211"/>
      <c r="CD164" s="211"/>
      <c r="CE164" s="211"/>
      <c r="CF164" s="211"/>
      <c r="CG164" s="211"/>
      <c r="CH164" s="211"/>
      <c r="CI164" s="211"/>
      <c r="CJ164" s="211"/>
      <c r="CK164" s="211"/>
      <c r="CL164" s="211"/>
      <c r="CM164" s="211"/>
      <c r="CN164" s="211"/>
      <c r="CO164" s="211"/>
      <c r="CP164" s="211"/>
      <c r="CQ164" s="211"/>
      <c r="CR164" s="211"/>
      <c r="CS164" s="211"/>
      <c r="CT164" s="211"/>
      <c r="CU164" s="211"/>
      <c r="CV164" s="211"/>
    </row>
    <row r="165" spans="2:100">
      <c r="B165" s="211"/>
      <c r="C165" s="211"/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  <c r="BI165" s="211"/>
      <c r="BJ165" s="211"/>
      <c r="BK165" s="211"/>
      <c r="BL165" s="211"/>
      <c r="BM165" s="211"/>
      <c r="BN165" s="211"/>
      <c r="BO165" s="211"/>
      <c r="BP165" s="211"/>
      <c r="BQ165" s="211"/>
      <c r="BR165" s="211"/>
      <c r="BS165" s="211"/>
      <c r="BT165" s="211"/>
      <c r="BU165" s="211"/>
      <c r="BV165" s="211"/>
      <c r="BW165" s="211"/>
      <c r="BX165" s="211"/>
      <c r="BY165" s="211"/>
      <c r="BZ165" s="211"/>
      <c r="CA165" s="211"/>
      <c r="CB165" s="211"/>
      <c r="CC165" s="211"/>
      <c r="CD165" s="211"/>
      <c r="CE165" s="211"/>
      <c r="CF165" s="211"/>
      <c r="CG165" s="211"/>
      <c r="CH165" s="211"/>
      <c r="CI165" s="211"/>
      <c r="CJ165" s="211"/>
      <c r="CK165" s="211"/>
      <c r="CL165" s="211"/>
      <c r="CM165" s="211"/>
      <c r="CN165" s="211"/>
      <c r="CO165" s="211"/>
      <c r="CP165" s="211"/>
      <c r="CQ165" s="211"/>
      <c r="CR165" s="211"/>
      <c r="CS165" s="211"/>
      <c r="CT165" s="211"/>
      <c r="CU165" s="211"/>
      <c r="CV165" s="211"/>
    </row>
    <row r="166" spans="2:100">
      <c r="B166" s="211"/>
      <c r="C166" s="211"/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  <c r="BI166" s="211"/>
      <c r="BJ166" s="211"/>
      <c r="BK166" s="211"/>
      <c r="BL166" s="211"/>
      <c r="BM166" s="211"/>
      <c r="BN166" s="211"/>
      <c r="BO166" s="211"/>
      <c r="BP166" s="211"/>
      <c r="BQ166" s="211"/>
      <c r="BR166" s="211"/>
      <c r="BS166" s="211"/>
      <c r="BT166" s="211"/>
      <c r="BU166" s="211"/>
      <c r="BV166" s="211"/>
      <c r="BW166" s="211"/>
      <c r="BX166" s="211"/>
      <c r="BY166" s="211"/>
      <c r="BZ166" s="211"/>
      <c r="CA166" s="211"/>
      <c r="CB166" s="211"/>
      <c r="CC166" s="211"/>
      <c r="CD166" s="211"/>
      <c r="CE166" s="211"/>
      <c r="CF166" s="211"/>
      <c r="CG166" s="211"/>
      <c r="CH166" s="211"/>
      <c r="CI166" s="211"/>
      <c r="CJ166" s="211"/>
      <c r="CK166" s="211"/>
      <c r="CL166" s="211"/>
      <c r="CM166" s="211"/>
      <c r="CN166" s="211"/>
      <c r="CO166" s="211"/>
      <c r="CP166" s="211"/>
      <c r="CQ166" s="211"/>
      <c r="CR166" s="211"/>
      <c r="CS166" s="211"/>
      <c r="CT166" s="211"/>
      <c r="CU166" s="211"/>
      <c r="CV166" s="211"/>
    </row>
    <row r="167" spans="2:100">
      <c r="B167" s="211"/>
      <c r="C167" s="211"/>
      <c r="D167" s="211"/>
      <c r="E167" s="21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  <c r="BI167" s="211"/>
      <c r="BJ167" s="211"/>
      <c r="BK167" s="211"/>
      <c r="BL167" s="211"/>
      <c r="BM167" s="211"/>
      <c r="BN167" s="211"/>
      <c r="BO167" s="211"/>
      <c r="BP167" s="211"/>
      <c r="BQ167" s="211"/>
      <c r="BR167" s="211"/>
      <c r="BS167" s="211"/>
      <c r="BT167" s="211"/>
      <c r="BU167" s="211"/>
      <c r="BV167" s="211"/>
      <c r="BW167" s="211"/>
      <c r="BX167" s="211"/>
      <c r="BY167" s="211"/>
      <c r="BZ167" s="211"/>
      <c r="CA167" s="211"/>
      <c r="CB167" s="211"/>
      <c r="CC167" s="211"/>
      <c r="CD167" s="211"/>
      <c r="CE167" s="211"/>
      <c r="CF167" s="211"/>
      <c r="CG167" s="211"/>
      <c r="CH167" s="211"/>
      <c r="CI167" s="211"/>
      <c r="CJ167" s="211"/>
      <c r="CK167" s="211"/>
      <c r="CL167" s="211"/>
      <c r="CM167" s="211"/>
      <c r="CN167" s="211"/>
      <c r="CO167" s="211"/>
      <c r="CP167" s="211"/>
      <c r="CQ167" s="211"/>
      <c r="CR167" s="211"/>
      <c r="CS167" s="211"/>
      <c r="CT167" s="211"/>
      <c r="CU167" s="211"/>
      <c r="CV167" s="211"/>
    </row>
    <row r="168" spans="2:100"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  <c r="BI168" s="211"/>
      <c r="BJ168" s="211"/>
      <c r="BK168" s="211"/>
      <c r="BL168" s="211"/>
      <c r="BM168" s="211"/>
      <c r="BN168" s="211"/>
      <c r="BO168" s="211"/>
      <c r="BP168" s="211"/>
      <c r="BQ168" s="211"/>
      <c r="BR168" s="211"/>
      <c r="BS168" s="211"/>
      <c r="BT168" s="211"/>
      <c r="BU168" s="211"/>
      <c r="BV168" s="211"/>
      <c r="BW168" s="211"/>
      <c r="BX168" s="211"/>
      <c r="BY168" s="211"/>
      <c r="BZ168" s="211"/>
      <c r="CA168" s="211"/>
      <c r="CB168" s="211"/>
      <c r="CC168" s="211"/>
      <c r="CD168" s="211"/>
      <c r="CE168" s="211"/>
      <c r="CF168" s="211"/>
      <c r="CG168" s="211"/>
      <c r="CH168" s="211"/>
      <c r="CI168" s="211"/>
      <c r="CJ168" s="211"/>
      <c r="CK168" s="211"/>
      <c r="CL168" s="211"/>
      <c r="CM168" s="211"/>
      <c r="CN168" s="211"/>
      <c r="CO168" s="211"/>
      <c r="CP168" s="211"/>
      <c r="CQ168" s="211"/>
      <c r="CR168" s="211"/>
      <c r="CS168" s="211"/>
      <c r="CT168" s="211"/>
      <c r="CU168" s="211"/>
      <c r="CV168" s="211"/>
    </row>
    <row r="169" spans="2:100">
      <c r="B169" s="211"/>
      <c r="C169" s="211"/>
      <c r="D169" s="211"/>
      <c r="E169" s="211"/>
      <c r="F169" s="211"/>
      <c r="G169" s="211"/>
      <c r="H169" s="211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  <c r="BI169" s="211"/>
      <c r="BJ169" s="211"/>
      <c r="BK169" s="211"/>
      <c r="BL169" s="211"/>
      <c r="BM169" s="211"/>
      <c r="BN169" s="211"/>
      <c r="BO169" s="211"/>
      <c r="BP169" s="211"/>
      <c r="BQ169" s="211"/>
      <c r="BR169" s="211"/>
      <c r="BS169" s="211"/>
      <c r="BT169" s="211"/>
      <c r="BU169" s="211"/>
      <c r="BV169" s="211"/>
      <c r="BW169" s="211"/>
      <c r="BX169" s="211"/>
      <c r="BY169" s="211"/>
      <c r="BZ169" s="211"/>
      <c r="CA169" s="211"/>
      <c r="CB169" s="211"/>
      <c r="CC169" s="211"/>
      <c r="CD169" s="211"/>
      <c r="CE169" s="211"/>
      <c r="CF169" s="211"/>
      <c r="CG169" s="211"/>
      <c r="CH169" s="211"/>
      <c r="CI169" s="211"/>
      <c r="CJ169" s="211"/>
      <c r="CK169" s="211"/>
      <c r="CL169" s="211"/>
      <c r="CM169" s="211"/>
      <c r="CN169" s="211"/>
      <c r="CO169" s="211"/>
      <c r="CP169" s="211"/>
      <c r="CQ169" s="211"/>
      <c r="CR169" s="211"/>
      <c r="CS169" s="211"/>
      <c r="CT169" s="211"/>
      <c r="CU169" s="211"/>
      <c r="CV169" s="211"/>
    </row>
    <row r="170" spans="2:100">
      <c r="B170" s="211"/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  <c r="BI170" s="211"/>
      <c r="BJ170" s="211"/>
      <c r="BK170" s="211"/>
      <c r="BL170" s="211"/>
      <c r="BM170" s="211"/>
      <c r="BN170" s="211"/>
      <c r="BO170" s="211"/>
      <c r="BP170" s="211"/>
      <c r="BQ170" s="211"/>
      <c r="BR170" s="211"/>
      <c r="BS170" s="211"/>
      <c r="BT170" s="211"/>
      <c r="BU170" s="211"/>
      <c r="BV170" s="211"/>
      <c r="BW170" s="211"/>
      <c r="BX170" s="211"/>
      <c r="BY170" s="211"/>
      <c r="BZ170" s="211"/>
      <c r="CA170" s="211"/>
      <c r="CB170" s="211"/>
      <c r="CC170" s="211"/>
      <c r="CD170" s="211"/>
      <c r="CE170" s="211"/>
      <c r="CF170" s="211"/>
      <c r="CG170" s="211"/>
      <c r="CH170" s="211"/>
      <c r="CI170" s="211"/>
      <c r="CJ170" s="211"/>
      <c r="CK170" s="211"/>
      <c r="CL170" s="211"/>
      <c r="CM170" s="211"/>
      <c r="CN170" s="211"/>
      <c r="CO170" s="211"/>
      <c r="CP170" s="211"/>
      <c r="CQ170" s="211"/>
      <c r="CR170" s="211"/>
      <c r="CS170" s="211"/>
      <c r="CT170" s="211"/>
      <c r="CU170" s="211"/>
      <c r="CV170" s="211"/>
    </row>
    <row r="171" spans="2:100"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  <c r="BI171" s="211"/>
      <c r="BJ171" s="211"/>
      <c r="BK171" s="211"/>
      <c r="BL171" s="211"/>
      <c r="BM171" s="211"/>
      <c r="BN171" s="211"/>
      <c r="BO171" s="211"/>
      <c r="BP171" s="211"/>
      <c r="BQ171" s="211"/>
      <c r="BR171" s="211"/>
      <c r="BS171" s="211"/>
      <c r="BT171" s="211"/>
      <c r="BU171" s="211"/>
      <c r="BV171" s="211"/>
      <c r="BW171" s="211"/>
      <c r="BX171" s="211"/>
      <c r="BY171" s="211"/>
      <c r="BZ171" s="211"/>
      <c r="CA171" s="211"/>
      <c r="CB171" s="211"/>
      <c r="CC171" s="211"/>
      <c r="CD171" s="211"/>
      <c r="CE171" s="211"/>
      <c r="CF171" s="211"/>
      <c r="CG171" s="211"/>
      <c r="CH171" s="211"/>
      <c r="CI171" s="211"/>
      <c r="CJ171" s="211"/>
      <c r="CK171" s="211"/>
      <c r="CL171" s="211"/>
      <c r="CM171" s="211"/>
      <c r="CN171" s="211"/>
      <c r="CO171" s="211"/>
      <c r="CP171" s="211"/>
      <c r="CQ171" s="211"/>
      <c r="CR171" s="211"/>
      <c r="CS171" s="211"/>
      <c r="CT171" s="211"/>
      <c r="CU171" s="211"/>
      <c r="CV171" s="211"/>
    </row>
    <row r="172" spans="2:100">
      <c r="B172" s="211"/>
      <c r="C172" s="211"/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  <c r="BI172" s="211"/>
      <c r="BJ172" s="211"/>
      <c r="BK172" s="211"/>
      <c r="BL172" s="211"/>
      <c r="BM172" s="211"/>
      <c r="BN172" s="211"/>
      <c r="BO172" s="211"/>
      <c r="BP172" s="211"/>
      <c r="BQ172" s="211"/>
      <c r="BR172" s="211"/>
      <c r="BS172" s="211"/>
      <c r="BT172" s="211"/>
      <c r="BU172" s="211"/>
      <c r="BV172" s="211"/>
      <c r="BW172" s="211"/>
      <c r="BX172" s="211"/>
      <c r="BY172" s="211"/>
      <c r="BZ172" s="211"/>
      <c r="CA172" s="211"/>
      <c r="CB172" s="211"/>
      <c r="CC172" s="211"/>
      <c r="CD172" s="211"/>
      <c r="CE172" s="211"/>
      <c r="CF172" s="211"/>
      <c r="CG172" s="211"/>
      <c r="CH172" s="211"/>
      <c r="CI172" s="211"/>
      <c r="CJ172" s="211"/>
      <c r="CK172" s="211"/>
      <c r="CL172" s="211"/>
      <c r="CM172" s="211"/>
      <c r="CN172" s="211"/>
      <c r="CO172" s="211"/>
      <c r="CP172" s="211"/>
      <c r="CQ172" s="211"/>
      <c r="CR172" s="211"/>
      <c r="CS172" s="211"/>
      <c r="CT172" s="211"/>
      <c r="CU172" s="211"/>
      <c r="CV172" s="211"/>
    </row>
    <row r="173" spans="2:100">
      <c r="B173" s="211"/>
      <c r="C173" s="211"/>
      <c r="D173" s="211"/>
      <c r="E173" s="21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  <c r="BI173" s="211"/>
      <c r="BJ173" s="211"/>
      <c r="BK173" s="211"/>
      <c r="BL173" s="211"/>
      <c r="BM173" s="211"/>
      <c r="BN173" s="211"/>
      <c r="BO173" s="211"/>
      <c r="BP173" s="211"/>
      <c r="BQ173" s="211"/>
      <c r="BR173" s="211"/>
      <c r="BS173" s="211"/>
      <c r="BT173" s="211"/>
      <c r="BU173" s="211"/>
      <c r="BV173" s="211"/>
      <c r="BW173" s="211"/>
      <c r="BX173" s="211"/>
      <c r="BY173" s="211"/>
      <c r="BZ173" s="211"/>
      <c r="CA173" s="211"/>
      <c r="CB173" s="211"/>
      <c r="CC173" s="211"/>
      <c r="CD173" s="211"/>
      <c r="CE173" s="211"/>
      <c r="CF173" s="211"/>
      <c r="CG173" s="211"/>
      <c r="CH173" s="211"/>
      <c r="CI173" s="211"/>
      <c r="CJ173" s="211"/>
      <c r="CK173" s="211"/>
      <c r="CL173" s="211"/>
      <c r="CM173" s="211"/>
      <c r="CN173" s="211"/>
      <c r="CO173" s="211"/>
      <c r="CP173" s="211"/>
      <c r="CQ173" s="211"/>
      <c r="CR173" s="211"/>
      <c r="CS173" s="211"/>
      <c r="CT173" s="211"/>
      <c r="CU173" s="211"/>
      <c r="CV173" s="211"/>
    </row>
    <row r="174" spans="2:100">
      <c r="B174" s="211"/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  <c r="BI174" s="211"/>
      <c r="BJ174" s="211"/>
      <c r="BK174" s="211"/>
      <c r="BL174" s="211"/>
      <c r="BM174" s="211"/>
      <c r="BN174" s="211"/>
      <c r="BO174" s="211"/>
      <c r="BP174" s="211"/>
      <c r="BQ174" s="211"/>
      <c r="BR174" s="211"/>
      <c r="BS174" s="211"/>
      <c r="BT174" s="211"/>
      <c r="BU174" s="211"/>
      <c r="BV174" s="211"/>
      <c r="BW174" s="211"/>
      <c r="BX174" s="211"/>
      <c r="BY174" s="211"/>
      <c r="BZ174" s="211"/>
      <c r="CA174" s="211"/>
      <c r="CB174" s="211"/>
      <c r="CC174" s="211"/>
      <c r="CD174" s="211"/>
      <c r="CE174" s="211"/>
      <c r="CF174" s="211"/>
      <c r="CG174" s="211"/>
      <c r="CH174" s="211"/>
      <c r="CI174" s="211"/>
      <c r="CJ174" s="211"/>
      <c r="CK174" s="211"/>
      <c r="CL174" s="211"/>
      <c r="CM174" s="211"/>
      <c r="CN174" s="211"/>
      <c r="CO174" s="211"/>
      <c r="CP174" s="211"/>
      <c r="CQ174" s="211"/>
      <c r="CR174" s="211"/>
      <c r="CS174" s="211"/>
      <c r="CT174" s="211"/>
      <c r="CU174" s="211"/>
      <c r="CV174" s="211"/>
    </row>
    <row r="175" spans="2:100">
      <c r="B175" s="211"/>
      <c r="C175" s="211"/>
      <c r="D175" s="211"/>
      <c r="E175" s="21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  <c r="BI175" s="211"/>
      <c r="BJ175" s="211"/>
      <c r="BK175" s="211"/>
      <c r="BL175" s="211"/>
      <c r="BM175" s="211"/>
      <c r="BN175" s="211"/>
      <c r="BO175" s="211"/>
      <c r="BP175" s="211"/>
      <c r="BQ175" s="211"/>
      <c r="BR175" s="211"/>
      <c r="BS175" s="211"/>
      <c r="BT175" s="211"/>
      <c r="BU175" s="211"/>
      <c r="BV175" s="211"/>
      <c r="BW175" s="211"/>
      <c r="BX175" s="211"/>
      <c r="BY175" s="211"/>
      <c r="BZ175" s="211"/>
      <c r="CA175" s="211"/>
      <c r="CB175" s="211"/>
      <c r="CC175" s="211"/>
      <c r="CD175" s="211"/>
      <c r="CE175" s="211"/>
      <c r="CF175" s="211"/>
      <c r="CG175" s="211"/>
      <c r="CH175" s="211"/>
      <c r="CI175" s="211"/>
      <c r="CJ175" s="211"/>
      <c r="CK175" s="211"/>
      <c r="CL175" s="211"/>
      <c r="CM175" s="211"/>
      <c r="CN175" s="211"/>
      <c r="CO175" s="211"/>
      <c r="CP175" s="211"/>
      <c r="CQ175" s="211"/>
      <c r="CR175" s="211"/>
      <c r="CS175" s="211"/>
      <c r="CT175" s="211"/>
      <c r="CU175" s="211"/>
      <c r="CV175" s="211"/>
    </row>
    <row r="176" spans="2:100">
      <c r="B176" s="211"/>
      <c r="C176" s="211"/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  <c r="BI176" s="211"/>
      <c r="BJ176" s="211"/>
      <c r="BK176" s="211"/>
      <c r="BL176" s="211"/>
      <c r="BM176" s="211"/>
      <c r="BN176" s="211"/>
      <c r="BO176" s="211"/>
      <c r="BP176" s="211"/>
      <c r="BQ176" s="211"/>
      <c r="BR176" s="211"/>
      <c r="BS176" s="211"/>
      <c r="BT176" s="211"/>
      <c r="BU176" s="211"/>
      <c r="BV176" s="211"/>
      <c r="BW176" s="211"/>
      <c r="BX176" s="211"/>
      <c r="BY176" s="211"/>
      <c r="BZ176" s="211"/>
      <c r="CA176" s="211"/>
      <c r="CB176" s="211"/>
      <c r="CC176" s="211"/>
      <c r="CD176" s="211"/>
      <c r="CE176" s="211"/>
      <c r="CF176" s="211"/>
      <c r="CG176" s="211"/>
      <c r="CH176" s="211"/>
      <c r="CI176" s="211"/>
      <c r="CJ176" s="211"/>
      <c r="CK176" s="211"/>
      <c r="CL176" s="211"/>
      <c r="CM176" s="211"/>
      <c r="CN176" s="211"/>
      <c r="CO176" s="211"/>
      <c r="CP176" s="211"/>
      <c r="CQ176" s="211"/>
      <c r="CR176" s="211"/>
      <c r="CS176" s="211"/>
      <c r="CT176" s="211"/>
      <c r="CU176" s="211"/>
      <c r="CV176" s="211"/>
    </row>
    <row r="177" spans="2:100">
      <c r="B177" s="211"/>
      <c r="C177" s="211"/>
      <c r="D177" s="211"/>
      <c r="E177" s="21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  <c r="BI177" s="211"/>
      <c r="BJ177" s="211"/>
      <c r="BK177" s="211"/>
      <c r="BL177" s="211"/>
      <c r="BM177" s="211"/>
      <c r="BN177" s="211"/>
      <c r="BO177" s="211"/>
      <c r="BP177" s="211"/>
      <c r="BQ177" s="211"/>
      <c r="BR177" s="211"/>
      <c r="BS177" s="211"/>
      <c r="BT177" s="211"/>
      <c r="BU177" s="211"/>
      <c r="BV177" s="211"/>
      <c r="BW177" s="211"/>
      <c r="BX177" s="211"/>
      <c r="BY177" s="211"/>
      <c r="BZ177" s="211"/>
      <c r="CA177" s="211"/>
      <c r="CB177" s="211"/>
      <c r="CC177" s="211"/>
      <c r="CD177" s="211"/>
      <c r="CE177" s="211"/>
      <c r="CF177" s="211"/>
      <c r="CG177" s="211"/>
      <c r="CH177" s="211"/>
      <c r="CI177" s="211"/>
      <c r="CJ177" s="211"/>
      <c r="CK177" s="211"/>
      <c r="CL177" s="211"/>
      <c r="CM177" s="211"/>
      <c r="CN177" s="211"/>
      <c r="CO177" s="211"/>
      <c r="CP177" s="211"/>
      <c r="CQ177" s="211"/>
      <c r="CR177" s="211"/>
      <c r="CS177" s="211"/>
      <c r="CT177" s="211"/>
      <c r="CU177" s="211"/>
      <c r="CV177" s="211"/>
    </row>
    <row r="178" spans="2:100"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  <c r="BI178" s="211"/>
      <c r="BJ178" s="211"/>
      <c r="BK178" s="211"/>
      <c r="BL178" s="211"/>
      <c r="BM178" s="211"/>
      <c r="BN178" s="211"/>
      <c r="BO178" s="211"/>
      <c r="BP178" s="211"/>
      <c r="BQ178" s="211"/>
      <c r="BR178" s="211"/>
      <c r="BS178" s="211"/>
      <c r="BT178" s="211"/>
      <c r="BU178" s="211"/>
      <c r="BV178" s="211"/>
      <c r="BW178" s="211"/>
      <c r="BX178" s="211"/>
      <c r="BY178" s="211"/>
      <c r="BZ178" s="211"/>
      <c r="CA178" s="211"/>
      <c r="CB178" s="211"/>
      <c r="CC178" s="211"/>
      <c r="CD178" s="211"/>
      <c r="CE178" s="211"/>
      <c r="CF178" s="211"/>
      <c r="CG178" s="211"/>
      <c r="CH178" s="211"/>
      <c r="CI178" s="211"/>
      <c r="CJ178" s="211"/>
      <c r="CK178" s="211"/>
      <c r="CL178" s="211"/>
      <c r="CM178" s="211"/>
      <c r="CN178" s="211"/>
      <c r="CO178" s="211"/>
      <c r="CP178" s="211"/>
      <c r="CQ178" s="211"/>
      <c r="CR178" s="211"/>
      <c r="CS178" s="211"/>
      <c r="CT178" s="211"/>
      <c r="CU178" s="211"/>
      <c r="CV178" s="211"/>
    </row>
    <row r="179" spans="2:100">
      <c r="B179" s="211"/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  <c r="BI179" s="211"/>
      <c r="BJ179" s="211"/>
      <c r="BK179" s="211"/>
      <c r="BL179" s="211"/>
      <c r="BM179" s="211"/>
      <c r="BN179" s="211"/>
      <c r="BO179" s="211"/>
      <c r="BP179" s="211"/>
      <c r="BQ179" s="211"/>
      <c r="BR179" s="211"/>
      <c r="BS179" s="211"/>
      <c r="BT179" s="211"/>
      <c r="BU179" s="211"/>
      <c r="BV179" s="211"/>
      <c r="BW179" s="211"/>
      <c r="BX179" s="211"/>
      <c r="BY179" s="211"/>
      <c r="BZ179" s="211"/>
      <c r="CA179" s="211"/>
      <c r="CB179" s="211"/>
      <c r="CC179" s="211"/>
      <c r="CD179" s="211"/>
      <c r="CE179" s="211"/>
      <c r="CF179" s="211"/>
      <c r="CG179" s="211"/>
      <c r="CH179" s="211"/>
      <c r="CI179" s="211"/>
      <c r="CJ179" s="211"/>
      <c r="CK179" s="211"/>
      <c r="CL179" s="211"/>
      <c r="CM179" s="211"/>
      <c r="CN179" s="211"/>
      <c r="CO179" s="211"/>
      <c r="CP179" s="211"/>
      <c r="CQ179" s="211"/>
      <c r="CR179" s="211"/>
      <c r="CS179" s="211"/>
      <c r="CT179" s="211"/>
      <c r="CU179" s="211"/>
      <c r="CV179" s="211"/>
    </row>
    <row r="180" spans="2:100"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  <c r="BI180" s="211"/>
      <c r="BJ180" s="211"/>
      <c r="BK180" s="211"/>
      <c r="BL180" s="211"/>
      <c r="BM180" s="211"/>
      <c r="BN180" s="211"/>
      <c r="BO180" s="211"/>
      <c r="BP180" s="211"/>
      <c r="BQ180" s="211"/>
      <c r="BR180" s="211"/>
      <c r="BS180" s="211"/>
      <c r="BT180" s="211"/>
      <c r="BU180" s="211"/>
      <c r="BV180" s="211"/>
      <c r="BW180" s="211"/>
      <c r="BX180" s="211"/>
      <c r="BY180" s="211"/>
      <c r="BZ180" s="211"/>
      <c r="CA180" s="211"/>
      <c r="CB180" s="211"/>
      <c r="CC180" s="211"/>
      <c r="CD180" s="211"/>
      <c r="CE180" s="211"/>
      <c r="CF180" s="211"/>
      <c r="CG180" s="211"/>
      <c r="CH180" s="211"/>
      <c r="CI180" s="211"/>
      <c r="CJ180" s="211"/>
      <c r="CK180" s="211"/>
      <c r="CL180" s="211"/>
      <c r="CM180" s="211"/>
      <c r="CN180" s="211"/>
      <c r="CO180" s="211"/>
      <c r="CP180" s="211"/>
      <c r="CQ180" s="211"/>
      <c r="CR180" s="211"/>
      <c r="CS180" s="211"/>
      <c r="CT180" s="211"/>
      <c r="CU180" s="211"/>
      <c r="CV180" s="211"/>
    </row>
    <row r="181" spans="2:100">
      <c r="B181" s="211"/>
      <c r="C181" s="211"/>
      <c r="D181" s="211"/>
      <c r="E181" s="211"/>
      <c r="F181" s="211"/>
      <c r="G181" s="211"/>
      <c r="H181" s="211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  <c r="BI181" s="211"/>
      <c r="BJ181" s="211"/>
      <c r="BK181" s="211"/>
      <c r="BL181" s="211"/>
      <c r="BM181" s="211"/>
      <c r="BN181" s="211"/>
      <c r="BO181" s="211"/>
      <c r="BP181" s="211"/>
      <c r="BQ181" s="211"/>
      <c r="BR181" s="211"/>
      <c r="BS181" s="211"/>
      <c r="BT181" s="211"/>
      <c r="BU181" s="211"/>
      <c r="BV181" s="211"/>
      <c r="BW181" s="211"/>
      <c r="BX181" s="211"/>
      <c r="BY181" s="211"/>
      <c r="BZ181" s="211"/>
      <c r="CA181" s="211"/>
      <c r="CB181" s="211"/>
      <c r="CC181" s="211"/>
      <c r="CD181" s="211"/>
      <c r="CE181" s="211"/>
      <c r="CF181" s="211"/>
      <c r="CG181" s="211"/>
      <c r="CH181" s="211"/>
      <c r="CI181" s="211"/>
      <c r="CJ181" s="211"/>
      <c r="CK181" s="211"/>
      <c r="CL181" s="211"/>
      <c r="CM181" s="211"/>
      <c r="CN181" s="211"/>
      <c r="CO181" s="211"/>
      <c r="CP181" s="211"/>
      <c r="CQ181" s="211"/>
      <c r="CR181" s="211"/>
      <c r="CS181" s="211"/>
      <c r="CT181" s="211"/>
      <c r="CU181" s="211"/>
      <c r="CV181" s="211"/>
    </row>
    <row r="182" spans="2:100">
      <c r="B182" s="211"/>
      <c r="C182" s="211"/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  <c r="BI182" s="211"/>
      <c r="BJ182" s="211"/>
      <c r="BK182" s="211"/>
      <c r="BL182" s="211"/>
      <c r="BM182" s="211"/>
      <c r="BN182" s="211"/>
      <c r="BO182" s="211"/>
      <c r="BP182" s="211"/>
      <c r="BQ182" s="211"/>
      <c r="BR182" s="211"/>
      <c r="BS182" s="211"/>
      <c r="BT182" s="211"/>
      <c r="BU182" s="211"/>
      <c r="BV182" s="211"/>
      <c r="BW182" s="211"/>
      <c r="BX182" s="211"/>
      <c r="BY182" s="211"/>
      <c r="BZ182" s="211"/>
      <c r="CA182" s="211"/>
      <c r="CB182" s="211"/>
      <c r="CC182" s="211"/>
      <c r="CD182" s="211"/>
      <c r="CE182" s="211"/>
      <c r="CF182" s="211"/>
      <c r="CG182" s="211"/>
      <c r="CH182" s="211"/>
      <c r="CI182" s="211"/>
      <c r="CJ182" s="211"/>
      <c r="CK182" s="211"/>
      <c r="CL182" s="211"/>
      <c r="CM182" s="211"/>
      <c r="CN182" s="211"/>
      <c r="CO182" s="211"/>
      <c r="CP182" s="211"/>
      <c r="CQ182" s="211"/>
      <c r="CR182" s="211"/>
      <c r="CS182" s="211"/>
      <c r="CT182" s="211"/>
      <c r="CU182" s="211"/>
      <c r="CV182" s="211"/>
    </row>
    <row r="183" spans="2:100">
      <c r="B183" s="211"/>
      <c r="C183" s="211"/>
      <c r="D183" s="211"/>
      <c r="E183" s="211"/>
      <c r="F183" s="211"/>
      <c r="G183" s="211"/>
      <c r="H183" s="211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  <c r="BI183" s="211"/>
      <c r="BJ183" s="211"/>
      <c r="BK183" s="211"/>
      <c r="BL183" s="211"/>
      <c r="BM183" s="211"/>
      <c r="BN183" s="211"/>
      <c r="BO183" s="211"/>
      <c r="BP183" s="211"/>
      <c r="BQ183" s="211"/>
      <c r="BR183" s="211"/>
      <c r="BS183" s="211"/>
      <c r="BT183" s="211"/>
      <c r="BU183" s="211"/>
      <c r="BV183" s="211"/>
      <c r="BW183" s="211"/>
      <c r="BX183" s="211"/>
      <c r="BY183" s="211"/>
      <c r="BZ183" s="211"/>
      <c r="CA183" s="211"/>
      <c r="CB183" s="211"/>
      <c r="CC183" s="211"/>
      <c r="CD183" s="211"/>
      <c r="CE183" s="211"/>
      <c r="CF183" s="211"/>
      <c r="CG183" s="211"/>
      <c r="CH183" s="211"/>
      <c r="CI183" s="211"/>
      <c r="CJ183" s="211"/>
      <c r="CK183" s="211"/>
      <c r="CL183" s="211"/>
      <c r="CM183" s="211"/>
      <c r="CN183" s="211"/>
      <c r="CO183" s="211"/>
      <c r="CP183" s="211"/>
      <c r="CQ183" s="211"/>
      <c r="CR183" s="211"/>
      <c r="CS183" s="211"/>
      <c r="CT183" s="211"/>
      <c r="CU183" s="211"/>
      <c r="CV183" s="211"/>
    </row>
    <row r="184" spans="2:100">
      <c r="B184" s="211"/>
      <c r="C184" s="211"/>
      <c r="D184" s="211"/>
      <c r="E184" s="21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  <c r="BI184" s="211"/>
      <c r="BJ184" s="211"/>
      <c r="BK184" s="211"/>
      <c r="BL184" s="211"/>
      <c r="BM184" s="211"/>
      <c r="BN184" s="211"/>
      <c r="BO184" s="211"/>
      <c r="BP184" s="211"/>
      <c r="BQ184" s="211"/>
      <c r="BR184" s="211"/>
      <c r="BS184" s="211"/>
      <c r="BT184" s="211"/>
      <c r="BU184" s="211"/>
      <c r="BV184" s="211"/>
      <c r="BW184" s="211"/>
      <c r="BX184" s="211"/>
      <c r="BY184" s="211"/>
      <c r="BZ184" s="211"/>
      <c r="CA184" s="211"/>
      <c r="CB184" s="211"/>
      <c r="CC184" s="211"/>
      <c r="CD184" s="211"/>
      <c r="CE184" s="211"/>
      <c r="CF184" s="211"/>
      <c r="CG184" s="211"/>
      <c r="CH184" s="211"/>
      <c r="CI184" s="211"/>
      <c r="CJ184" s="211"/>
      <c r="CK184" s="211"/>
      <c r="CL184" s="211"/>
      <c r="CM184" s="211"/>
      <c r="CN184" s="211"/>
      <c r="CO184" s="211"/>
      <c r="CP184" s="211"/>
      <c r="CQ184" s="211"/>
      <c r="CR184" s="211"/>
      <c r="CS184" s="211"/>
      <c r="CT184" s="211"/>
      <c r="CU184" s="211"/>
      <c r="CV184" s="211"/>
    </row>
    <row r="185" spans="2:100">
      <c r="B185" s="211"/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  <c r="BI185" s="211"/>
      <c r="BJ185" s="211"/>
      <c r="BK185" s="211"/>
      <c r="BL185" s="211"/>
      <c r="BM185" s="211"/>
      <c r="BN185" s="211"/>
      <c r="BO185" s="211"/>
      <c r="BP185" s="211"/>
      <c r="BQ185" s="211"/>
      <c r="BR185" s="211"/>
      <c r="BS185" s="211"/>
      <c r="BT185" s="211"/>
      <c r="BU185" s="211"/>
      <c r="BV185" s="211"/>
      <c r="BW185" s="211"/>
      <c r="BX185" s="211"/>
      <c r="BY185" s="211"/>
      <c r="BZ185" s="211"/>
      <c r="CA185" s="211"/>
      <c r="CB185" s="211"/>
      <c r="CC185" s="211"/>
      <c r="CD185" s="211"/>
      <c r="CE185" s="211"/>
      <c r="CF185" s="211"/>
      <c r="CG185" s="211"/>
      <c r="CH185" s="211"/>
      <c r="CI185" s="211"/>
      <c r="CJ185" s="211"/>
      <c r="CK185" s="211"/>
      <c r="CL185" s="211"/>
      <c r="CM185" s="211"/>
      <c r="CN185" s="211"/>
      <c r="CO185" s="211"/>
      <c r="CP185" s="211"/>
      <c r="CQ185" s="211"/>
      <c r="CR185" s="211"/>
      <c r="CS185" s="211"/>
      <c r="CT185" s="211"/>
      <c r="CU185" s="211"/>
      <c r="CV185" s="211"/>
    </row>
    <row r="186" spans="2:100">
      <c r="B186" s="211"/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  <c r="BI186" s="211"/>
      <c r="BJ186" s="211"/>
      <c r="BK186" s="211"/>
      <c r="BL186" s="211"/>
      <c r="BM186" s="211"/>
      <c r="BN186" s="211"/>
      <c r="BO186" s="211"/>
      <c r="BP186" s="211"/>
      <c r="BQ186" s="211"/>
      <c r="BR186" s="211"/>
      <c r="BS186" s="211"/>
      <c r="BT186" s="211"/>
      <c r="BU186" s="211"/>
      <c r="BV186" s="211"/>
      <c r="BW186" s="211"/>
      <c r="BX186" s="211"/>
      <c r="BY186" s="211"/>
      <c r="BZ186" s="211"/>
      <c r="CA186" s="211"/>
      <c r="CB186" s="211"/>
      <c r="CC186" s="211"/>
      <c r="CD186" s="211"/>
      <c r="CE186" s="211"/>
      <c r="CF186" s="211"/>
      <c r="CG186" s="211"/>
      <c r="CH186" s="211"/>
      <c r="CI186" s="211"/>
      <c r="CJ186" s="211"/>
      <c r="CK186" s="211"/>
      <c r="CL186" s="211"/>
      <c r="CM186" s="211"/>
      <c r="CN186" s="211"/>
      <c r="CO186" s="211"/>
      <c r="CP186" s="211"/>
      <c r="CQ186" s="211"/>
      <c r="CR186" s="211"/>
      <c r="CS186" s="211"/>
      <c r="CT186" s="211"/>
      <c r="CU186" s="211"/>
      <c r="CV186" s="211"/>
    </row>
    <row r="187" spans="2:100">
      <c r="B187" s="211"/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  <c r="BI187" s="211"/>
      <c r="BJ187" s="211"/>
      <c r="BK187" s="211"/>
      <c r="BL187" s="211"/>
      <c r="BM187" s="211"/>
      <c r="BN187" s="211"/>
      <c r="BO187" s="211"/>
      <c r="BP187" s="211"/>
      <c r="BQ187" s="211"/>
      <c r="BR187" s="211"/>
      <c r="BS187" s="211"/>
      <c r="BT187" s="211"/>
      <c r="BU187" s="211"/>
      <c r="BV187" s="211"/>
      <c r="BW187" s="211"/>
      <c r="BX187" s="211"/>
      <c r="BY187" s="211"/>
      <c r="BZ187" s="211"/>
      <c r="CA187" s="211"/>
      <c r="CB187" s="211"/>
      <c r="CC187" s="211"/>
      <c r="CD187" s="211"/>
      <c r="CE187" s="211"/>
      <c r="CF187" s="211"/>
      <c r="CG187" s="211"/>
      <c r="CH187" s="211"/>
      <c r="CI187" s="211"/>
      <c r="CJ187" s="211"/>
      <c r="CK187" s="211"/>
      <c r="CL187" s="211"/>
      <c r="CM187" s="211"/>
      <c r="CN187" s="211"/>
      <c r="CO187" s="211"/>
      <c r="CP187" s="211"/>
      <c r="CQ187" s="211"/>
      <c r="CR187" s="211"/>
      <c r="CS187" s="211"/>
      <c r="CT187" s="211"/>
      <c r="CU187" s="211"/>
      <c r="CV187" s="211"/>
    </row>
    <row r="188" spans="2:100"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  <c r="BI188" s="211"/>
      <c r="BJ188" s="211"/>
      <c r="BK188" s="211"/>
      <c r="BL188" s="211"/>
      <c r="BM188" s="211"/>
      <c r="BN188" s="211"/>
      <c r="BO188" s="211"/>
      <c r="BP188" s="211"/>
      <c r="BQ188" s="211"/>
      <c r="BR188" s="211"/>
      <c r="BS188" s="211"/>
      <c r="BT188" s="211"/>
      <c r="BU188" s="211"/>
      <c r="BV188" s="211"/>
      <c r="BW188" s="211"/>
      <c r="BX188" s="211"/>
      <c r="BY188" s="211"/>
      <c r="BZ188" s="211"/>
      <c r="CA188" s="211"/>
      <c r="CB188" s="211"/>
      <c r="CC188" s="211"/>
      <c r="CD188" s="211"/>
      <c r="CE188" s="211"/>
      <c r="CF188" s="211"/>
      <c r="CG188" s="211"/>
      <c r="CH188" s="211"/>
      <c r="CI188" s="211"/>
      <c r="CJ188" s="211"/>
      <c r="CK188" s="211"/>
      <c r="CL188" s="211"/>
      <c r="CM188" s="211"/>
      <c r="CN188" s="211"/>
      <c r="CO188" s="211"/>
      <c r="CP188" s="211"/>
      <c r="CQ188" s="211"/>
      <c r="CR188" s="211"/>
      <c r="CS188" s="211"/>
      <c r="CT188" s="211"/>
      <c r="CU188" s="211"/>
      <c r="CV188" s="211"/>
    </row>
    <row r="189" spans="2:100"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  <c r="BI189" s="211"/>
      <c r="BJ189" s="211"/>
      <c r="BK189" s="211"/>
      <c r="BL189" s="211"/>
      <c r="BM189" s="211"/>
      <c r="BN189" s="211"/>
      <c r="BO189" s="211"/>
      <c r="BP189" s="211"/>
      <c r="BQ189" s="211"/>
      <c r="BR189" s="211"/>
      <c r="BS189" s="211"/>
      <c r="BT189" s="211"/>
      <c r="BU189" s="211"/>
      <c r="BV189" s="211"/>
      <c r="BW189" s="211"/>
      <c r="BX189" s="211"/>
      <c r="BY189" s="211"/>
      <c r="BZ189" s="211"/>
      <c r="CA189" s="211"/>
      <c r="CB189" s="211"/>
      <c r="CC189" s="211"/>
      <c r="CD189" s="211"/>
      <c r="CE189" s="211"/>
      <c r="CF189" s="211"/>
      <c r="CG189" s="211"/>
      <c r="CH189" s="211"/>
      <c r="CI189" s="211"/>
      <c r="CJ189" s="211"/>
      <c r="CK189" s="211"/>
      <c r="CL189" s="211"/>
      <c r="CM189" s="211"/>
      <c r="CN189" s="211"/>
      <c r="CO189" s="211"/>
      <c r="CP189" s="211"/>
      <c r="CQ189" s="211"/>
      <c r="CR189" s="211"/>
      <c r="CS189" s="211"/>
      <c r="CT189" s="211"/>
      <c r="CU189" s="211"/>
      <c r="CV189" s="211"/>
    </row>
    <row r="190" spans="2:100"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  <c r="BI190" s="211"/>
      <c r="BJ190" s="211"/>
      <c r="BK190" s="211"/>
      <c r="BL190" s="211"/>
      <c r="BM190" s="211"/>
      <c r="BN190" s="211"/>
      <c r="BO190" s="211"/>
      <c r="BP190" s="211"/>
      <c r="BQ190" s="211"/>
      <c r="BR190" s="211"/>
      <c r="BS190" s="211"/>
      <c r="BT190" s="211"/>
      <c r="BU190" s="211"/>
      <c r="BV190" s="211"/>
      <c r="BW190" s="211"/>
      <c r="BX190" s="211"/>
      <c r="BY190" s="211"/>
      <c r="BZ190" s="211"/>
      <c r="CA190" s="211"/>
      <c r="CB190" s="211"/>
      <c r="CC190" s="211"/>
      <c r="CD190" s="211"/>
      <c r="CE190" s="211"/>
      <c r="CF190" s="211"/>
      <c r="CG190" s="211"/>
      <c r="CH190" s="211"/>
      <c r="CI190" s="211"/>
      <c r="CJ190" s="211"/>
      <c r="CK190" s="211"/>
      <c r="CL190" s="211"/>
      <c r="CM190" s="211"/>
      <c r="CN190" s="211"/>
      <c r="CO190" s="211"/>
      <c r="CP190" s="211"/>
      <c r="CQ190" s="211"/>
      <c r="CR190" s="211"/>
      <c r="CS190" s="211"/>
      <c r="CT190" s="211"/>
      <c r="CU190" s="211"/>
      <c r="CV190" s="211"/>
    </row>
    <row r="191" spans="2:100"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  <c r="BI191" s="211"/>
      <c r="BJ191" s="211"/>
      <c r="BK191" s="211"/>
      <c r="BL191" s="211"/>
      <c r="BM191" s="211"/>
      <c r="BN191" s="211"/>
      <c r="BO191" s="211"/>
      <c r="BP191" s="211"/>
      <c r="BQ191" s="211"/>
      <c r="BR191" s="211"/>
      <c r="BS191" s="211"/>
      <c r="BT191" s="211"/>
      <c r="BU191" s="211"/>
      <c r="BV191" s="211"/>
      <c r="BW191" s="211"/>
      <c r="BX191" s="211"/>
      <c r="BY191" s="211"/>
      <c r="BZ191" s="211"/>
      <c r="CA191" s="211"/>
      <c r="CB191" s="211"/>
      <c r="CC191" s="211"/>
      <c r="CD191" s="211"/>
      <c r="CE191" s="211"/>
      <c r="CF191" s="211"/>
      <c r="CG191" s="211"/>
      <c r="CH191" s="211"/>
      <c r="CI191" s="211"/>
      <c r="CJ191" s="211"/>
      <c r="CK191" s="211"/>
      <c r="CL191" s="211"/>
      <c r="CM191" s="211"/>
      <c r="CN191" s="211"/>
      <c r="CO191" s="211"/>
      <c r="CP191" s="211"/>
      <c r="CQ191" s="211"/>
      <c r="CR191" s="211"/>
      <c r="CS191" s="211"/>
      <c r="CT191" s="211"/>
      <c r="CU191" s="211"/>
      <c r="CV191" s="211"/>
    </row>
    <row r="192" spans="2:100"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  <c r="BI192" s="211"/>
      <c r="BJ192" s="211"/>
      <c r="BK192" s="211"/>
      <c r="BL192" s="211"/>
      <c r="BM192" s="211"/>
      <c r="BN192" s="211"/>
      <c r="BO192" s="211"/>
      <c r="BP192" s="211"/>
      <c r="BQ192" s="211"/>
      <c r="BR192" s="211"/>
      <c r="BS192" s="211"/>
      <c r="BT192" s="211"/>
      <c r="BU192" s="211"/>
      <c r="BV192" s="211"/>
      <c r="BW192" s="211"/>
      <c r="BX192" s="211"/>
      <c r="BY192" s="211"/>
      <c r="BZ192" s="211"/>
      <c r="CA192" s="211"/>
      <c r="CB192" s="211"/>
      <c r="CC192" s="211"/>
      <c r="CD192" s="211"/>
      <c r="CE192" s="211"/>
      <c r="CF192" s="211"/>
      <c r="CG192" s="211"/>
      <c r="CH192" s="211"/>
      <c r="CI192" s="211"/>
      <c r="CJ192" s="211"/>
      <c r="CK192" s="211"/>
      <c r="CL192" s="211"/>
      <c r="CM192" s="211"/>
      <c r="CN192" s="211"/>
      <c r="CO192" s="211"/>
      <c r="CP192" s="211"/>
      <c r="CQ192" s="211"/>
      <c r="CR192" s="211"/>
      <c r="CS192" s="211"/>
      <c r="CT192" s="211"/>
      <c r="CU192" s="211"/>
      <c r="CV192" s="211"/>
    </row>
    <row r="193" spans="2:100"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  <c r="BI193" s="211"/>
      <c r="BJ193" s="211"/>
      <c r="BK193" s="211"/>
      <c r="BL193" s="211"/>
      <c r="BM193" s="211"/>
      <c r="BN193" s="211"/>
      <c r="BO193" s="211"/>
      <c r="BP193" s="211"/>
      <c r="BQ193" s="211"/>
      <c r="BR193" s="211"/>
      <c r="BS193" s="211"/>
      <c r="BT193" s="211"/>
      <c r="BU193" s="211"/>
      <c r="BV193" s="211"/>
      <c r="BW193" s="211"/>
      <c r="BX193" s="211"/>
      <c r="BY193" s="211"/>
      <c r="BZ193" s="211"/>
      <c r="CA193" s="211"/>
      <c r="CB193" s="211"/>
      <c r="CC193" s="211"/>
      <c r="CD193" s="211"/>
      <c r="CE193" s="211"/>
      <c r="CF193" s="211"/>
      <c r="CG193" s="211"/>
      <c r="CH193" s="211"/>
      <c r="CI193" s="211"/>
      <c r="CJ193" s="211"/>
      <c r="CK193" s="211"/>
      <c r="CL193" s="211"/>
      <c r="CM193" s="211"/>
      <c r="CN193" s="211"/>
      <c r="CO193" s="211"/>
      <c r="CP193" s="211"/>
      <c r="CQ193" s="211"/>
      <c r="CR193" s="211"/>
      <c r="CS193" s="211"/>
      <c r="CT193" s="211"/>
      <c r="CU193" s="211"/>
      <c r="CV193" s="211"/>
    </row>
    <row r="194" spans="2:100"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  <c r="BI194" s="211"/>
      <c r="BJ194" s="211"/>
      <c r="BK194" s="211"/>
      <c r="BL194" s="211"/>
      <c r="BM194" s="211"/>
      <c r="BN194" s="211"/>
      <c r="BO194" s="211"/>
      <c r="BP194" s="211"/>
      <c r="BQ194" s="211"/>
      <c r="BR194" s="211"/>
      <c r="BS194" s="211"/>
      <c r="BT194" s="211"/>
      <c r="BU194" s="211"/>
      <c r="BV194" s="211"/>
      <c r="BW194" s="211"/>
      <c r="BX194" s="211"/>
      <c r="BY194" s="211"/>
      <c r="BZ194" s="211"/>
      <c r="CA194" s="211"/>
      <c r="CB194" s="211"/>
      <c r="CC194" s="211"/>
      <c r="CD194" s="211"/>
      <c r="CE194" s="211"/>
      <c r="CF194" s="211"/>
      <c r="CG194" s="211"/>
      <c r="CH194" s="211"/>
      <c r="CI194" s="211"/>
      <c r="CJ194" s="211"/>
      <c r="CK194" s="211"/>
      <c r="CL194" s="211"/>
      <c r="CM194" s="211"/>
      <c r="CN194" s="211"/>
      <c r="CO194" s="211"/>
      <c r="CP194" s="211"/>
      <c r="CQ194" s="211"/>
      <c r="CR194" s="211"/>
      <c r="CS194" s="211"/>
      <c r="CT194" s="211"/>
      <c r="CU194" s="211"/>
      <c r="CV194" s="211"/>
    </row>
    <row r="195" spans="2:100"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  <c r="BI195" s="211"/>
      <c r="BJ195" s="211"/>
      <c r="BK195" s="211"/>
      <c r="BL195" s="211"/>
      <c r="BM195" s="211"/>
      <c r="BN195" s="211"/>
      <c r="BO195" s="211"/>
      <c r="BP195" s="211"/>
      <c r="BQ195" s="211"/>
      <c r="BR195" s="211"/>
      <c r="BS195" s="211"/>
      <c r="BT195" s="211"/>
      <c r="BU195" s="211"/>
      <c r="BV195" s="211"/>
      <c r="BW195" s="211"/>
      <c r="BX195" s="211"/>
      <c r="BY195" s="211"/>
      <c r="BZ195" s="211"/>
      <c r="CA195" s="211"/>
      <c r="CB195" s="211"/>
      <c r="CC195" s="211"/>
      <c r="CD195" s="211"/>
      <c r="CE195" s="211"/>
      <c r="CF195" s="211"/>
      <c r="CG195" s="211"/>
      <c r="CH195" s="211"/>
      <c r="CI195" s="211"/>
      <c r="CJ195" s="211"/>
      <c r="CK195" s="211"/>
      <c r="CL195" s="211"/>
      <c r="CM195" s="211"/>
      <c r="CN195" s="211"/>
      <c r="CO195" s="211"/>
      <c r="CP195" s="211"/>
      <c r="CQ195" s="211"/>
      <c r="CR195" s="211"/>
      <c r="CS195" s="211"/>
      <c r="CT195" s="211"/>
      <c r="CU195" s="211"/>
      <c r="CV195" s="211"/>
    </row>
    <row r="196" spans="2:100"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  <c r="BI196" s="211"/>
      <c r="BJ196" s="211"/>
      <c r="BK196" s="211"/>
      <c r="BL196" s="211"/>
      <c r="BM196" s="211"/>
      <c r="BN196" s="211"/>
      <c r="BO196" s="211"/>
      <c r="BP196" s="211"/>
      <c r="BQ196" s="211"/>
      <c r="BR196" s="211"/>
      <c r="BS196" s="211"/>
      <c r="BT196" s="211"/>
      <c r="BU196" s="211"/>
      <c r="BV196" s="211"/>
      <c r="BW196" s="211"/>
      <c r="BX196" s="211"/>
      <c r="BY196" s="211"/>
      <c r="BZ196" s="211"/>
      <c r="CA196" s="211"/>
      <c r="CB196" s="211"/>
      <c r="CC196" s="211"/>
      <c r="CD196" s="211"/>
      <c r="CE196" s="211"/>
      <c r="CF196" s="211"/>
      <c r="CG196" s="211"/>
      <c r="CH196" s="211"/>
      <c r="CI196" s="211"/>
      <c r="CJ196" s="211"/>
      <c r="CK196" s="211"/>
      <c r="CL196" s="211"/>
      <c r="CM196" s="211"/>
      <c r="CN196" s="211"/>
      <c r="CO196" s="211"/>
      <c r="CP196" s="211"/>
      <c r="CQ196" s="211"/>
      <c r="CR196" s="211"/>
      <c r="CS196" s="211"/>
      <c r="CT196" s="211"/>
      <c r="CU196" s="211"/>
      <c r="CV196" s="211"/>
    </row>
    <row r="197" spans="2:100">
      <c r="B197" s="211"/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  <c r="BI197" s="211"/>
      <c r="BJ197" s="211"/>
      <c r="BK197" s="211"/>
      <c r="BL197" s="211"/>
      <c r="BM197" s="211"/>
      <c r="BN197" s="211"/>
      <c r="BO197" s="211"/>
      <c r="BP197" s="211"/>
      <c r="BQ197" s="211"/>
      <c r="BR197" s="211"/>
      <c r="BS197" s="211"/>
      <c r="BT197" s="211"/>
      <c r="BU197" s="211"/>
      <c r="BV197" s="211"/>
      <c r="BW197" s="211"/>
      <c r="BX197" s="211"/>
      <c r="BY197" s="211"/>
      <c r="BZ197" s="211"/>
      <c r="CA197" s="211"/>
      <c r="CB197" s="211"/>
      <c r="CC197" s="211"/>
      <c r="CD197" s="211"/>
      <c r="CE197" s="211"/>
      <c r="CF197" s="211"/>
      <c r="CG197" s="211"/>
      <c r="CH197" s="211"/>
      <c r="CI197" s="211"/>
      <c r="CJ197" s="211"/>
      <c r="CK197" s="211"/>
      <c r="CL197" s="211"/>
      <c r="CM197" s="211"/>
      <c r="CN197" s="211"/>
      <c r="CO197" s="211"/>
      <c r="CP197" s="211"/>
      <c r="CQ197" s="211"/>
      <c r="CR197" s="211"/>
      <c r="CS197" s="211"/>
      <c r="CT197" s="211"/>
      <c r="CU197" s="211"/>
      <c r="CV197" s="211"/>
    </row>
    <row r="198" spans="2:100"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  <c r="BI198" s="211"/>
      <c r="BJ198" s="211"/>
      <c r="BK198" s="211"/>
      <c r="BL198" s="211"/>
      <c r="BM198" s="211"/>
      <c r="BN198" s="211"/>
      <c r="BO198" s="211"/>
      <c r="BP198" s="211"/>
      <c r="BQ198" s="211"/>
      <c r="BR198" s="211"/>
      <c r="BS198" s="211"/>
      <c r="BT198" s="211"/>
      <c r="BU198" s="211"/>
      <c r="BV198" s="211"/>
      <c r="BW198" s="211"/>
      <c r="BX198" s="211"/>
      <c r="BY198" s="211"/>
      <c r="BZ198" s="211"/>
      <c r="CA198" s="211"/>
      <c r="CB198" s="211"/>
      <c r="CC198" s="211"/>
      <c r="CD198" s="211"/>
      <c r="CE198" s="211"/>
      <c r="CF198" s="211"/>
      <c r="CG198" s="211"/>
      <c r="CH198" s="211"/>
      <c r="CI198" s="211"/>
      <c r="CJ198" s="211"/>
      <c r="CK198" s="211"/>
      <c r="CL198" s="211"/>
      <c r="CM198" s="211"/>
      <c r="CN198" s="211"/>
      <c r="CO198" s="211"/>
      <c r="CP198" s="211"/>
      <c r="CQ198" s="211"/>
      <c r="CR198" s="211"/>
      <c r="CS198" s="211"/>
      <c r="CT198" s="211"/>
      <c r="CU198" s="211"/>
      <c r="CV198" s="211"/>
    </row>
    <row r="199" spans="2:100">
      <c r="B199" s="211"/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  <c r="BI199" s="211"/>
      <c r="BJ199" s="211"/>
      <c r="BK199" s="211"/>
      <c r="BL199" s="211"/>
      <c r="BM199" s="211"/>
      <c r="BN199" s="211"/>
      <c r="BO199" s="211"/>
      <c r="BP199" s="211"/>
      <c r="BQ199" s="211"/>
      <c r="BR199" s="211"/>
      <c r="BS199" s="211"/>
      <c r="BT199" s="211"/>
      <c r="BU199" s="211"/>
      <c r="BV199" s="211"/>
      <c r="BW199" s="211"/>
      <c r="BX199" s="211"/>
      <c r="BY199" s="211"/>
      <c r="BZ199" s="211"/>
      <c r="CA199" s="211"/>
      <c r="CB199" s="211"/>
      <c r="CC199" s="211"/>
      <c r="CD199" s="211"/>
      <c r="CE199" s="211"/>
      <c r="CF199" s="211"/>
      <c r="CG199" s="211"/>
      <c r="CH199" s="211"/>
      <c r="CI199" s="211"/>
      <c r="CJ199" s="211"/>
      <c r="CK199" s="211"/>
      <c r="CL199" s="211"/>
      <c r="CM199" s="211"/>
      <c r="CN199" s="211"/>
      <c r="CO199" s="211"/>
      <c r="CP199" s="211"/>
      <c r="CQ199" s="211"/>
      <c r="CR199" s="211"/>
      <c r="CS199" s="211"/>
      <c r="CT199" s="211"/>
      <c r="CU199" s="211"/>
      <c r="CV199" s="211"/>
    </row>
    <row r="200" spans="2:100">
      <c r="B200" s="211"/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  <c r="BI200" s="211"/>
      <c r="BJ200" s="211"/>
      <c r="BK200" s="211"/>
      <c r="BL200" s="211"/>
      <c r="BM200" s="211"/>
      <c r="BN200" s="211"/>
      <c r="BO200" s="211"/>
      <c r="BP200" s="211"/>
      <c r="BQ200" s="211"/>
      <c r="BR200" s="211"/>
      <c r="BS200" s="211"/>
      <c r="BT200" s="211"/>
      <c r="BU200" s="211"/>
      <c r="BV200" s="211"/>
      <c r="BW200" s="211"/>
      <c r="BX200" s="211"/>
      <c r="BY200" s="211"/>
      <c r="BZ200" s="211"/>
      <c r="CA200" s="211"/>
      <c r="CB200" s="211"/>
      <c r="CC200" s="211"/>
      <c r="CD200" s="211"/>
      <c r="CE200" s="211"/>
      <c r="CF200" s="211"/>
      <c r="CG200" s="211"/>
      <c r="CH200" s="211"/>
      <c r="CI200" s="211"/>
      <c r="CJ200" s="211"/>
      <c r="CK200" s="211"/>
      <c r="CL200" s="211"/>
      <c r="CM200" s="211"/>
      <c r="CN200" s="211"/>
      <c r="CO200" s="211"/>
      <c r="CP200" s="211"/>
      <c r="CQ200" s="211"/>
      <c r="CR200" s="211"/>
      <c r="CS200" s="211"/>
      <c r="CT200" s="211"/>
      <c r="CU200" s="211"/>
      <c r="CV200" s="211"/>
    </row>
    <row r="201" spans="2:100">
      <c r="B201" s="211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  <c r="BI201" s="211"/>
      <c r="BJ201" s="211"/>
      <c r="BK201" s="211"/>
      <c r="BL201" s="211"/>
      <c r="BM201" s="211"/>
      <c r="BN201" s="211"/>
      <c r="BO201" s="211"/>
      <c r="BP201" s="211"/>
      <c r="BQ201" s="211"/>
      <c r="BR201" s="211"/>
      <c r="BS201" s="211"/>
      <c r="BT201" s="211"/>
      <c r="BU201" s="211"/>
      <c r="BV201" s="211"/>
      <c r="BW201" s="211"/>
      <c r="BX201" s="211"/>
      <c r="BY201" s="211"/>
      <c r="BZ201" s="211"/>
      <c r="CA201" s="211"/>
      <c r="CB201" s="211"/>
      <c r="CC201" s="211"/>
      <c r="CD201" s="211"/>
      <c r="CE201" s="211"/>
      <c r="CF201" s="211"/>
      <c r="CG201" s="211"/>
      <c r="CH201" s="211"/>
      <c r="CI201" s="211"/>
      <c r="CJ201" s="211"/>
      <c r="CK201" s="211"/>
      <c r="CL201" s="211"/>
      <c r="CM201" s="211"/>
      <c r="CN201" s="211"/>
      <c r="CO201" s="211"/>
      <c r="CP201" s="211"/>
      <c r="CQ201" s="211"/>
      <c r="CR201" s="211"/>
      <c r="CS201" s="211"/>
      <c r="CT201" s="211"/>
      <c r="CU201" s="211"/>
      <c r="CV201" s="211"/>
    </row>
    <row r="202" spans="2:100"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  <c r="BI202" s="211"/>
      <c r="BJ202" s="211"/>
      <c r="BK202" s="211"/>
      <c r="BL202" s="211"/>
      <c r="BM202" s="211"/>
      <c r="BN202" s="211"/>
      <c r="BO202" s="211"/>
      <c r="BP202" s="211"/>
      <c r="BQ202" s="211"/>
      <c r="BR202" s="211"/>
      <c r="BS202" s="211"/>
      <c r="BT202" s="211"/>
      <c r="BU202" s="211"/>
      <c r="BV202" s="211"/>
      <c r="BW202" s="211"/>
      <c r="BX202" s="211"/>
      <c r="BY202" s="211"/>
      <c r="BZ202" s="211"/>
      <c r="CA202" s="211"/>
      <c r="CB202" s="211"/>
      <c r="CC202" s="211"/>
      <c r="CD202" s="211"/>
      <c r="CE202" s="211"/>
      <c r="CF202" s="211"/>
      <c r="CG202" s="211"/>
      <c r="CH202" s="211"/>
      <c r="CI202" s="211"/>
      <c r="CJ202" s="211"/>
      <c r="CK202" s="211"/>
      <c r="CL202" s="211"/>
      <c r="CM202" s="211"/>
      <c r="CN202" s="211"/>
      <c r="CO202" s="211"/>
      <c r="CP202" s="211"/>
      <c r="CQ202" s="211"/>
      <c r="CR202" s="211"/>
      <c r="CS202" s="211"/>
      <c r="CT202" s="211"/>
      <c r="CU202" s="211"/>
      <c r="CV202" s="211"/>
    </row>
    <row r="203" spans="2:100">
      <c r="B203" s="211"/>
      <c r="C203" s="211"/>
      <c r="D203" s="211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  <c r="BI203" s="211"/>
      <c r="BJ203" s="211"/>
      <c r="BK203" s="211"/>
      <c r="BL203" s="211"/>
      <c r="BM203" s="211"/>
      <c r="BN203" s="211"/>
      <c r="BO203" s="211"/>
      <c r="BP203" s="211"/>
      <c r="BQ203" s="211"/>
      <c r="BR203" s="211"/>
      <c r="BS203" s="211"/>
      <c r="BT203" s="211"/>
      <c r="BU203" s="211"/>
      <c r="BV203" s="211"/>
      <c r="BW203" s="211"/>
      <c r="BX203" s="211"/>
      <c r="BY203" s="211"/>
      <c r="BZ203" s="211"/>
      <c r="CA203" s="211"/>
      <c r="CB203" s="211"/>
      <c r="CC203" s="211"/>
      <c r="CD203" s="211"/>
      <c r="CE203" s="211"/>
      <c r="CF203" s="211"/>
      <c r="CG203" s="211"/>
      <c r="CH203" s="211"/>
      <c r="CI203" s="211"/>
      <c r="CJ203" s="211"/>
      <c r="CK203" s="211"/>
      <c r="CL203" s="211"/>
      <c r="CM203" s="211"/>
      <c r="CN203" s="211"/>
      <c r="CO203" s="211"/>
      <c r="CP203" s="211"/>
      <c r="CQ203" s="211"/>
      <c r="CR203" s="211"/>
      <c r="CS203" s="211"/>
      <c r="CT203" s="211"/>
      <c r="CU203" s="211"/>
      <c r="CV203" s="211"/>
    </row>
    <row r="204" spans="2:100">
      <c r="B204" s="211"/>
      <c r="C204" s="211"/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  <c r="BI204" s="211"/>
      <c r="BJ204" s="211"/>
      <c r="BK204" s="211"/>
      <c r="BL204" s="211"/>
      <c r="BM204" s="211"/>
      <c r="BN204" s="211"/>
      <c r="BO204" s="211"/>
      <c r="BP204" s="211"/>
      <c r="BQ204" s="211"/>
      <c r="BR204" s="211"/>
      <c r="BS204" s="211"/>
      <c r="BT204" s="211"/>
      <c r="BU204" s="211"/>
      <c r="BV204" s="211"/>
      <c r="BW204" s="211"/>
      <c r="BX204" s="211"/>
      <c r="BY204" s="211"/>
      <c r="BZ204" s="211"/>
      <c r="CA204" s="211"/>
      <c r="CB204" s="211"/>
      <c r="CC204" s="211"/>
      <c r="CD204" s="211"/>
      <c r="CE204" s="211"/>
      <c r="CF204" s="211"/>
      <c r="CG204" s="211"/>
      <c r="CH204" s="211"/>
      <c r="CI204" s="211"/>
      <c r="CJ204" s="211"/>
      <c r="CK204" s="211"/>
      <c r="CL204" s="211"/>
      <c r="CM204" s="211"/>
      <c r="CN204" s="211"/>
      <c r="CO204" s="211"/>
      <c r="CP204" s="211"/>
      <c r="CQ204" s="211"/>
      <c r="CR204" s="211"/>
      <c r="CS204" s="211"/>
      <c r="CT204" s="211"/>
      <c r="CU204" s="211"/>
      <c r="CV204" s="211"/>
    </row>
    <row r="205" spans="2:100">
      <c r="B205" s="211"/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  <c r="BI205" s="211"/>
      <c r="BJ205" s="211"/>
      <c r="BK205" s="211"/>
      <c r="BL205" s="211"/>
      <c r="BM205" s="211"/>
      <c r="BN205" s="211"/>
      <c r="BO205" s="211"/>
      <c r="BP205" s="211"/>
      <c r="BQ205" s="211"/>
      <c r="BR205" s="211"/>
      <c r="BS205" s="211"/>
      <c r="BT205" s="211"/>
      <c r="BU205" s="211"/>
      <c r="BV205" s="211"/>
      <c r="BW205" s="211"/>
      <c r="BX205" s="211"/>
      <c r="BY205" s="211"/>
      <c r="BZ205" s="211"/>
      <c r="CA205" s="211"/>
      <c r="CB205" s="211"/>
      <c r="CC205" s="211"/>
      <c r="CD205" s="211"/>
      <c r="CE205" s="211"/>
      <c r="CF205" s="211"/>
      <c r="CG205" s="211"/>
      <c r="CH205" s="211"/>
      <c r="CI205" s="211"/>
      <c r="CJ205" s="211"/>
      <c r="CK205" s="211"/>
      <c r="CL205" s="211"/>
      <c r="CM205" s="211"/>
      <c r="CN205" s="211"/>
      <c r="CO205" s="211"/>
      <c r="CP205" s="211"/>
      <c r="CQ205" s="211"/>
      <c r="CR205" s="211"/>
      <c r="CS205" s="211"/>
      <c r="CT205" s="211"/>
      <c r="CU205" s="211"/>
      <c r="CV205" s="211"/>
    </row>
    <row r="206" spans="2:100">
      <c r="B206" s="211"/>
      <c r="C206" s="211"/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  <c r="BI206" s="211"/>
      <c r="BJ206" s="211"/>
      <c r="BK206" s="211"/>
      <c r="BL206" s="211"/>
      <c r="BM206" s="211"/>
      <c r="BN206" s="211"/>
      <c r="BO206" s="211"/>
      <c r="BP206" s="211"/>
      <c r="BQ206" s="211"/>
      <c r="BR206" s="211"/>
      <c r="BS206" s="211"/>
      <c r="BT206" s="211"/>
      <c r="BU206" s="211"/>
      <c r="BV206" s="211"/>
      <c r="BW206" s="211"/>
      <c r="BX206" s="211"/>
      <c r="BY206" s="211"/>
      <c r="BZ206" s="211"/>
      <c r="CA206" s="211"/>
      <c r="CB206" s="211"/>
      <c r="CC206" s="211"/>
      <c r="CD206" s="211"/>
      <c r="CE206" s="211"/>
      <c r="CF206" s="211"/>
      <c r="CG206" s="211"/>
      <c r="CH206" s="211"/>
      <c r="CI206" s="211"/>
      <c r="CJ206" s="211"/>
      <c r="CK206" s="211"/>
      <c r="CL206" s="211"/>
      <c r="CM206" s="211"/>
      <c r="CN206" s="211"/>
      <c r="CO206" s="211"/>
      <c r="CP206" s="211"/>
      <c r="CQ206" s="211"/>
      <c r="CR206" s="211"/>
      <c r="CS206" s="211"/>
      <c r="CT206" s="211"/>
      <c r="CU206" s="211"/>
      <c r="CV206" s="211"/>
    </row>
    <row r="207" spans="2:100">
      <c r="B207" s="211"/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  <c r="BI207" s="211"/>
      <c r="BJ207" s="211"/>
      <c r="BK207" s="211"/>
      <c r="BL207" s="211"/>
      <c r="BM207" s="211"/>
      <c r="BN207" s="211"/>
      <c r="BO207" s="211"/>
      <c r="BP207" s="211"/>
      <c r="BQ207" s="211"/>
      <c r="BR207" s="211"/>
      <c r="BS207" s="211"/>
      <c r="BT207" s="211"/>
      <c r="BU207" s="211"/>
      <c r="BV207" s="211"/>
      <c r="BW207" s="211"/>
      <c r="BX207" s="211"/>
      <c r="BY207" s="211"/>
      <c r="BZ207" s="211"/>
      <c r="CA207" s="211"/>
      <c r="CB207" s="211"/>
      <c r="CC207" s="211"/>
      <c r="CD207" s="211"/>
      <c r="CE207" s="211"/>
      <c r="CF207" s="211"/>
      <c r="CG207" s="211"/>
      <c r="CH207" s="211"/>
      <c r="CI207" s="211"/>
      <c r="CJ207" s="211"/>
      <c r="CK207" s="211"/>
      <c r="CL207" s="211"/>
      <c r="CM207" s="211"/>
      <c r="CN207" s="211"/>
      <c r="CO207" s="211"/>
      <c r="CP207" s="211"/>
      <c r="CQ207" s="211"/>
      <c r="CR207" s="211"/>
      <c r="CS207" s="211"/>
      <c r="CT207" s="211"/>
      <c r="CU207" s="211"/>
      <c r="CV207" s="211"/>
    </row>
    <row r="208" spans="2:100"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211"/>
      <c r="CO208" s="211"/>
      <c r="CP208" s="211"/>
      <c r="CQ208" s="211"/>
      <c r="CR208" s="211"/>
      <c r="CS208" s="211"/>
      <c r="CT208" s="211"/>
      <c r="CU208" s="211"/>
      <c r="CV208" s="211"/>
    </row>
    <row r="209" spans="2:100"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211"/>
      <c r="CO209" s="211"/>
      <c r="CP209" s="211"/>
      <c r="CQ209" s="211"/>
      <c r="CR209" s="211"/>
      <c r="CS209" s="211"/>
      <c r="CT209" s="211"/>
      <c r="CU209" s="211"/>
      <c r="CV209" s="211"/>
    </row>
    <row r="210" spans="2:100"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211"/>
      <c r="CO210" s="211"/>
      <c r="CP210" s="211"/>
      <c r="CQ210" s="211"/>
      <c r="CR210" s="211"/>
      <c r="CS210" s="211"/>
      <c r="CT210" s="211"/>
      <c r="CU210" s="211"/>
      <c r="CV210" s="211"/>
    </row>
    <row r="211" spans="2:100"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  <c r="BI211" s="211"/>
      <c r="BJ211" s="211"/>
      <c r="BK211" s="211"/>
      <c r="BL211" s="211"/>
      <c r="BM211" s="211"/>
      <c r="BN211" s="211"/>
      <c r="BO211" s="211"/>
      <c r="BP211" s="211"/>
      <c r="BQ211" s="211"/>
      <c r="BR211" s="211"/>
      <c r="BS211" s="211"/>
      <c r="BT211" s="211"/>
      <c r="BU211" s="211"/>
      <c r="BV211" s="211"/>
      <c r="BW211" s="211"/>
      <c r="BX211" s="211"/>
      <c r="BY211" s="211"/>
      <c r="BZ211" s="211"/>
      <c r="CA211" s="211"/>
      <c r="CB211" s="211"/>
      <c r="CC211" s="211"/>
      <c r="CD211" s="211"/>
      <c r="CE211" s="211"/>
      <c r="CF211" s="211"/>
      <c r="CG211" s="211"/>
      <c r="CH211" s="211"/>
      <c r="CI211" s="211"/>
      <c r="CJ211" s="211"/>
      <c r="CK211" s="211"/>
      <c r="CL211" s="211"/>
      <c r="CM211" s="211"/>
      <c r="CN211" s="211"/>
      <c r="CO211" s="211"/>
      <c r="CP211" s="211"/>
      <c r="CQ211" s="211"/>
      <c r="CR211" s="211"/>
      <c r="CS211" s="211"/>
      <c r="CT211" s="211"/>
      <c r="CU211" s="211"/>
      <c r="CV211" s="211"/>
    </row>
    <row r="212" spans="2:100">
      <c r="B212" s="211"/>
      <c r="C212" s="211"/>
      <c r="D212" s="211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  <c r="BI212" s="211"/>
      <c r="BJ212" s="211"/>
      <c r="BK212" s="211"/>
      <c r="BL212" s="211"/>
      <c r="BM212" s="211"/>
      <c r="BN212" s="211"/>
      <c r="BO212" s="211"/>
      <c r="BP212" s="211"/>
      <c r="BQ212" s="211"/>
      <c r="BR212" s="211"/>
      <c r="BS212" s="211"/>
      <c r="BT212" s="211"/>
      <c r="BU212" s="211"/>
      <c r="BV212" s="211"/>
      <c r="BW212" s="211"/>
      <c r="BX212" s="211"/>
      <c r="BY212" s="211"/>
      <c r="BZ212" s="211"/>
      <c r="CA212" s="211"/>
      <c r="CB212" s="211"/>
      <c r="CC212" s="211"/>
      <c r="CD212" s="211"/>
      <c r="CE212" s="211"/>
      <c r="CF212" s="211"/>
      <c r="CG212" s="211"/>
      <c r="CH212" s="211"/>
      <c r="CI212" s="211"/>
      <c r="CJ212" s="211"/>
      <c r="CK212" s="211"/>
      <c r="CL212" s="211"/>
      <c r="CM212" s="211"/>
      <c r="CN212" s="211"/>
      <c r="CO212" s="211"/>
      <c r="CP212" s="211"/>
      <c r="CQ212" s="211"/>
      <c r="CR212" s="211"/>
      <c r="CS212" s="211"/>
      <c r="CT212" s="211"/>
      <c r="CU212" s="211"/>
      <c r="CV212" s="211"/>
    </row>
    <row r="213" spans="2:100"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  <c r="BI213" s="211"/>
      <c r="BJ213" s="211"/>
      <c r="BK213" s="211"/>
      <c r="BL213" s="211"/>
      <c r="BM213" s="211"/>
      <c r="BN213" s="211"/>
      <c r="BO213" s="211"/>
      <c r="BP213" s="211"/>
      <c r="BQ213" s="211"/>
      <c r="BR213" s="211"/>
      <c r="BS213" s="211"/>
      <c r="BT213" s="211"/>
      <c r="BU213" s="211"/>
      <c r="BV213" s="211"/>
      <c r="BW213" s="211"/>
      <c r="BX213" s="211"/>
      <c r="BY213" s="211"/>
      <c r="BZ213" s="211"/>
      <c r="CA213" s="211"/>
      <c r="CB213" s="211"/>
      <c r="CC213" s="211"/>
      <c r="CD213" s="211"/>
      <c r="CE213" s="211"/>
      <c r="CF213" s="211"/>
      <c r="CG213" s="211"/>
      <c r="CH213" s="211"/>
      <c r="CI213" s="211"/>
      <c r="CJ213" s="211"/>
      <c r="CK213" s="211"/>
      <c r="CL213" s="211"/>
      <c r="CM213" s="211"/>
      <c r="CN213" s="211"/>
      <c r="CO213" s="211"/>
      <c r="CP213" s="211"/>
      <c r="CQ213" s="211"/>
      <c r="CR213" s="211"/>
      <c r="CS213" s="211"/>
      <c r="CT213" s="211"/>
      <c r="CU213" s="211"/>
      <c r="CV213" s="211"/>
    </row>
    <row r="214" spans="2:100"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211"/>
      <c r="CO214" s="211"/>
      <c r="CP214" s="211"/>
      <c r="CQ214" s="211"/>
      <c r="CR214" s="211"/>
      <c r="CS214" s="211"/>
      <c r="CT214" s="211"/>
      <c r="CU214" s="211"/>
      <c r="CV214" s="211"/>
    </row>
    <row r="215" spans="2:100">
      <c r="B215" s="211"/>
      <c r="C215" s="211"/>
      <c r="D215" s="211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  <c r="BI215" s="211"/>
      <c r="BJ215" s="211"/>
      <c r="BK215" s="211"/>
      <c r="BL215" s="211"/>
      <c r="BM215" s="211"/>
      <c r="BN215" s="211"/>
      <c r="BO215" s="211"/>
      <c r="BP215" s="211"/>
      <c r="BQ215" s="211"/>
      <c r="BR215" s="211"/>
      <c r="BS215" s="211"/>
      <c r="BT215" s="211"/>
      <c r="BU215" s="211"/>
      <c r="BV215" s="211"/>
      <c r="BW215" s="211"/>
      <c r="BX215" s="211"/>
      <c r="BY215" s="211"/>
      <c r="BZ215" s="211"/>
      <c r="CA215" s="211"/>
      <c r="CB215" s="211"/>
      <c r="CC215" s="211"/>
      <c r="CD215" s="211"/>
      <c r="CE215" s="211"/>
      <c r="CF215" s="211"/>
      <c r="CG215" s="211"/>
      <c r="CH215" s="211"/>
      <c r="CI215" s="211"/>
      <c r="CJ215" s="211"/>
      <c r="CK215" s="211"/>
      <c r="CL215" s="211"/>
      <c r="CM215" s="211"/>
      <c r="CN215" s="211"/>
      <c r="CO215" s="211"/>
      <c r="CP215" s="211"/>
      <c r="CQ215" s="211"/>
      <c r="CR215" s="211"/>
      <c r="CS215" s="211"/>
      <c r="CT215" s="211"/>
      <c r="CU215" s="211"/>
      <c r="CV215" s="211"/>
    </row>
    <row r="216" spans="2:100">
      <c r="B216" s="211"/>
      <c r="C216" s="211"/>
      <c r="D216" s="211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  <c r="BI216" s="211"/>
      <c r="BJ216" s="211"/>
      <c r="BK216" s="211"/>
      <c r="BL216" s="211"/>
      <c r="BM216" s="211"/>
      <c r="BN216" s="211"/>
      <c r="BO216" s="211"/>
      <c r="BP216" s="211"/>
      <c r="BQ216" s="211"/>
      <c r="BR216" s="211"/>
      <c r="BS216" s="211"/>
      <c r="BT216" s="211"/>
      <c r="BU216" s="211"/>
      <c r="BV216" s="211"/>
      <c r="BW216" s="211"/>
      <c r="BX216" s="211"/>
      <c r="BY216" s="211"/>
      <c r="BZ216" s="211"/>
      <c r="CA216" s="211"/>
      <c r="CB216" s="211"/>
      <c r="CC216" s="211"/>
      <c r="CD216" s="211"/>
      <c r="CE216" s="211"/>
      <c r="CF216" s="211"/>
      <c r="CG216" s="211"/>
      <c r="CH216" s="211"/>
      <c r="CI216" s="211"/>
      <c r="CJ216" s="211"/>
      <c r="CK216" s="211"/>
      <c r="CL216" s="211"/>
      <c r="CM216" s="211"/>
      <c r="CN216" s="211"/>
      <c r="CO216" s="211"/>
      <c r="CP216" s="211"/>
      <c r="CQ216" s="211"/>
      <c r="CR216" s="211"/>
      <c r="CS216" s="211"/>
      <c r="CT216" s="211"/>
      <c r="CU216" s="211"/>
      <c r="CV216" s="211"/>
    </row>
    <row r="217" spans="2:100">
      <c r="B217" s="211"/>
      <c r="C217" s="211"/>
      <c r="D217" s="211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  <c r="BI217" s="211"/>
      <c r="BJ217" s="211"/>
      <c r="BK217" s="211"/>
      <c r="BL217" s="211"/>
      <c r="BM217" s="211"/>
      <c r="BN217" s="211"/>
      <c r="BO217" s="211"/>
      <c r="BP217" s="211"/>
      <c r="BQ217" s="211"/>
      <c r="BR217" s="211"/>
      <c r="BS217" s="211"/>
      <c r="BT217" s="211"/>
      <c r="BU217" s="211"/>
      <c r="BV217" s="211"/>
      <c r="BW217" s="211"/>
      <c r="BX217" s="211"/>
      <c r="BY217" s="211"/>
      <c r="BZ217" s="211"/>
      <c r="CA217" s="211"/>
      <c r="CB217" s="211"/>
      <c r="CC217" s="211"/>
      <c r="CD217" s="211"/>
      <c r="CE217" s="211"/>
      <c r="CF217" s="211"/>
      <c r="CG217" s="211"/>
      <c r="CH217" s="211"/>
      <c r="CI217" s="211"/>
      <c r="CJ217" s="211"/>
      <c r="CK217" s="211"/>
      <c r="CL217" s="211"/>
      <c r="CM217" s="211"/>
      <c r="CN217" s="211"/>
      <c r="CO217" s="211"/>
      <c r="CP217" s="211"/>
      <c r="CQ217" s="211"/>
      <c r="CR217" s="211"/>
      <c r="CS217" s="211"/>
      <c r="CT217" s="211"/>
      <c r="CU217" s="211"/>
      <c r="CV217" s="211"/>
    </row>
    <row r="218" spans="2:100"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  <c r="BI218" s="211"/>
      <c r="BJ218" s="211"/>
      <c r="BK218" s="211"/>
      <c r="BL218" s="211"/>
      <c r="BM218" s="211"/>
      <c r="BN218" s="211"/>
      <c r="BO218" s="211"/>
      <c r="BP218" s="211"/>
      <c r="BQ218" s="211"/>
      <c r="BR218" s="211"/>
      <c r="BS218" s="211"/>
      <c r="BT218" s="211"/>
      <c r="BU218" s="211"/>
      <c r="BV218" s="211"/>
      <c r="BW218" s="211"/>
      <c r="BX218" s="211"/>
      <c r="BY218" s="211"/>
      <c r="BZ218" s="211"/>
      <c r="CA218" s="211"/>
      <c r="CB218" s="211"/>
      <c r="CC218" s="211"/>
      <c r="CD218" s="211"/>
      <c r="CE218" s="211"/>
      <c r="CF218" s="211"/>
      <c r="CG218" s="211"/>
      <c r="CH218" s="211"/>
      <c r="CI218" s="211"/>
      <c r="CJ218" s="211"/>
      <c r="CK218" s="211"/>
      <c r="CL218" s="211"/>
      <c r="CM218" s="211"/>
      <c r="CN218" s="211"/>
      <c r="CO218" s="211"/>
      <c r="CP218" s="211"/>
      <c r="CQ218" s="211"/>
      <c r="CR218" s="211"/>
      <c r="CS218" s="211"/>
      <c r="CT218" s="211"/>
      <c r="CU218" s="211"/>
      <c r="CV218" s="211"/>
    </row>
    <row r="219" spans="2:100"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211"/>
      <c r="CO219" s="211"/>
      <c r="CP219" s="211"/>
      <c r="CQ219" s="211"/>
      <c r="CR219" s="211"/>
      <c r="CS219" s="211"/>
      <c r="CT219" s="211"/>
      <c r="CU219" s="211"/>
      <c r="CV219" s="211"/>
    </row>
    <row r="220" spans="2:100">
      <c r="B220" s="211"/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  <c r="BI220" s="211"/>
      <c r="BJ220" s="211"/>
      <c r="BK220" s="211"/>
      <c r="BL220" s="211"/>
      <c r="BM220" s="211"/>
      <c r="BN220" s="211"/>
      <c r="BO220" s="211"/>
      <c r="BP220" s="211"/>
      <c r="BQ220" s="211"/>
      <c r="BR220" s="211"/>
      <c r="BS220" s="211"/>
      <c r="BT220" s="211"/>
      <c r="BU220" s="211"/>
      <c r="BV220" s="211"/>
      <c r="BW220" s="211"/>
      <c r="BX220" s="211"/>
      <c r="BY220" s="211"/>
      <c r="BZ220" s="211"/>
      <c r="CA220" s="211"/>
      <c r="CB220" s="211"/>
      <c r="CC220" s="211"/>
      <c r="CD220" s="211"/>
      <c r="CE220" s="211"/>
      <c r="CF220" s="211"/>
      <c r="CG220" s="211"/>
      <c r="CH220" s="211"/>
      <c r="CI220" s="211"/>
      <c r="CJ220" s="211"/>
      <c r="CK220" s="211"/>
      <c r="CL220" s="211"/>
      <c r="CM220" s="211"/>
      <c r="CN220" s="211"/>
      <c r="CO220" s="211"/>
      <c r="CP220" s="211"/>
      <c r="CQ220" s="211"/>
      <c r="CR220" s="211"/>
      <c r="CS220" s="211"/>
      <c r="CT220" s="211"/>
      <c r="CU220" s="211"/>
      <c r="CV220" s="211"/>
    </row>
    <row r="221" spans="2:100"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  <c r="BI221" s="211"/>
      <c r="BJ221" s="211"/>
      <c r="BK221" s="211"/>
      <c r="BL221" s="211"/>
      <c r="BM221" s="211"/>
      <c r="BN221" s="211"/>
      <c r="BO221" s="211"/>
      <c r="BP221" s="211"/>
      <c r="BQ221" s="211"/>
      <c r="BR221" s="211"/>
      <c r="BS221" s="211"/>
      <c r="BT221" s="211"/>
      <c r="BU221" s="211"/>
      <c r="BV221" s="211"/>
      <c r="BW221" s="211"/>
      <c r="BX221" s="211"/>
      <c r="BY221" s="211"/>
      <c r="BZ221" s="211"/>
      <c r="CA221" s="211"/>
      <c r="CB221" s="211"/>
      <c r="CC221" s="211"/>
      <c r="CD221" s="211"/>
      <c r="CE221" s="211"/>
      <c r="CF221" s="211"/>
      <c r="CG221" s="211"/>
      <c r="CH221" s="211"/>
      <c r="CI221" s="211"/>
      <c r="CJ221" s="211"/>
      <c r="CK221" s="211"/>
      <c r="CL221" s="211"/>
      <c r="CM221" s="211"/>
      <c r="CN221" s="211"/>
      <c r="CO221" s="211"/>
      <c r="CP221" s="211"/>
      <c r="CQ221" s="211"/>
      <c r="CR221" s="211"/>
      <c r="CS221" s="211"/>
      <c r="CT221" s="211"/>
      <c r="CU221" s="211"/>
      <c r="CV221" s="211"/>
    </row>
    <row r="222" spans="2:100"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  <c r="BI222" s="211"/>
      <c r="BJ222" s="211"/>
      <c r="BK222" s="211"/>
      <c r="BL222" s="211"/>
      <c r="BM222" s="211"/>
      <c r="BN222" s="211"/>
      <c r="BO222" s="211"/>
      <c r="BP222" s="211"/>
      <c r="BQ222" s="211"/>
      <c r="BR222" s="211"/>
      <c r="BS222" s="211"/>
      <c r="BT222" s="211"/>
      <c r="BU222" s="211"/>
      <c r="BV222" s="211"/>
      <c r="BW222" s="211"/>
      <c r="BX222" s="211"/>
      <c r="BY222" s="211"/>
      <c r="BZ222" s="211"/>
      <c r="CA222" s="211"/>
      <c r="CB222" s="211"/>
      <c r="CC222" s="211"/>
      <c r="CD222" s="211"/>
      <c r="CE222" s="211"/>
      <c r="CF222" s="211"/>
      <c r="CG222" s="211"/>
      <c r="CH222" s="211"/>
      <c r="CI222" s="211"/>
      <c r="CJ222" s="211"/>
      <c r="CK222" s="211"/>
      <c r="CL222" s="211"/>
      <c r="CM222" s="211"/>
      <c r="CN222" s="211"/>
      <c r="CO222" s="211"/>
      <c r="CP222" s="211"/>
      <c r="CQ222" s="211"/>
      <c r="CR222" s="211"/>
      <c r="CS222" s="211"/>
      <c r="CT222" s="211"/>
      <c r="CU222" s="211"/>
      <c r="CV222" s="211"/>
    </row>
    <row r="223" spans="2:100"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  <c r="BI223" s="211"/>
      <c r="BJ223" s="211"/>
      <c r="BK223" s="211"/>
      <c r="BL223" s="211"/>
      <c r="BM223" s="211"/>
      <c r="BN223" s="211"/>
      <c r="BO223" s="211"/>
      <c r="BP223" s="211"/>
      <c r="BQ223" s="211"/>
      <c r="BR223" s="211"/>
      <c r="BS223" s="211"/>
      <c r="BT223" s="211"/>
      <c r="BU223" s="211"/>
      <c r="BV223" s="211"/>
      <c r="BW223" s="211"/>
      <c r="BX223" s="211"/>
      <c r="BY223" s="211"/>
      <c r="BZ223" s="211"/>
      <c r="CA223" s="211"/>
      <c r="CB223" s="211"/>
      <c r="CC223" s="211"/>
      <c r="CD223" s="211"/>
      <c r="CE223" s="211"/>
      <c r="CF223" s="211"/>
      <c r="CG223" s="211"/>
      <c r="CH223" s="211"/>
      <c r="CI223" s="211"/>
      <c r="CJ223" s="211"/>
      <c r="CK223" s="211"/>
      <c r="CL223" s="211"/>
      <c r="CM223" s="211"/>
      <c r="CN223" s="211"/>
      <c r="CO223" s="211"/>
      <c r="CP223" s="211"/>
      <c r="CQ223" s="211"/>
      <c r="CR223" s="211"/>
      <c r="CS223" s="211"/>
      <c r="CT223" s="211"/>
      <c r="CU223" s="211"/>
      <c r="CV223" s="211"/>
    </row>
    <row r="224" spans="2:100"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  <c r="BI224" s="211"/>
      <c r="BJ224" s="211"/>
      <c r="BK224" s="211"/>
      <c r="BL224" s="211"/>
      <c r="BM224" s="211"/>
      <c r="BN224" s="211"/>
      <c r="BO224" s="211"/>
      <c r="BP224" s="211"/>
      <c r="BQ224" s="211"/>
      <c r="BR224" s="211"/>
      <c r="BS224" s="211"/>
      <c r="BT224" s="211"/>
      <c r="BU224" s="211"/>
      <c r="BV224" s="211"/>
      <c r="BW224" s="211"/>
      <c r="BX224" s="211"/>
      <c r="BY224" s="211"/>
      <c r="BZ224" s="211"/>
      <c r="CA224" s="211"/>
      <c r="CB224" s="211"/>
      <c r="CC224" s="211"/>
      <c r="CD224" s="211"/>
      <c r="CE224" s="211"/>
      <c r="CF224" s="211"/>
      <c r="CG224" s="211"/>
      <c r="CH224" s="211"/>
      <c r="CI224" s="211"/>
      <c r="CJ224" s="211"/>
      <c r="CK224" s="211"/>
      <c r="CL224" s="211"/>
      <c r="CM224" s="211"/>
      <c r="CN224" s="211"/>
      <c r="CO224" s="211"/>
      <c r="CP224" s="211"/>
      <c r="CQ224" s="211"/>
      <c r="CR224" s="211"/>
      <c r="CS224" s="211"/>
      <c r="CT224" s="211"/>
      <c r="CU224" s="211"/>
      <c r="CV224" s="211"/>
    </row>
    <row r="225" spans="2:100"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  <c r="BI225" s="211"/>
      <c r="BJ225" s="211"/>
      <c r="BK225" s="211"/>
      <c r="BL225" s="211"/>
      <c r="BM225" s="211"/>
      <c r="BN225" s="211"/>
      <c r="BO225" s="211"/>
      <c r="BP225" s="211"/>
      <c r="BQ225" s="211"/>
      <c r="BR225" s="211"/>
      <c r="BS225" s="211"/>
      <c r="BT225" s="211"/>
      <c r="BU225" s="211"/>
      <c r="BV225" s="211"/>
      <c r="BW225" s="211"/>
      <c r="BX225" s="211"/>
      <c r="BY225" s="211"/>
      <c r="BZ225" s="211"/>
      <c r="CA225" s="211"/>
      <c r="CB225" s="211"/>
      <c r="CC225" s="211"/>
      <c r="CD225" s="211"/>
      <c r="CE225" s="211"/>
      <c r="CF225" s="211"/>
      <c r="CG225" s="211"/>
      <c r="CH225" s="211"/>
      <c r="CI225" s="211"/>
      <c r="CJ225" s="211"/>
      <c r="CK225" s="211"/>
      <c r="CL225" s="211"/>
      <c r="CM225" s="211"/>
      <c r="CN225" s="211"/>
      <c r="CO225" s="211"/>
      <c r="CP225" s="211"/>
      <c r="CQ225" s="211"/>
      <c r="CR225" s="211"/>
      <c r="CS225" s="211"/>
      <c r="CT225" s="211"/>
      <c r="CU225" s="211"/>
      <c r="CV225" s="211"/>
    </row>
    <row r="226" spans="2:100"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  <c r="BI226" s="211"/>
      <c r="BJ226" s="211"/>
      <c r="BK226" s="211"/>
      <c r="BL226" s="211"/>
      <c r="BM226" s="211"/>
      <c r="BN226" s="211"/>
      <c r="BO226" s="211"/>
      <c r="BP226" s="211"/>
      <c r="BQ226" s="211"/>
      <c r="BR226" s="211"/>
      <c r="BS226" s="211"/>
      <c r="BT226" s="211"/>
      <c r="BU226" s="211"/>
      <c r="BV226" s="211"/>
      <c r="BW226" s="211"/>
      <c r="BX226" s="211"/>
      <c r="BY226" s="211"/>
      <c r="BZ226" s="211"/>
      <c r="CA226" s="211"/>
      <c r="CB226" s="211"/>
      <c r="CC226" s="211"/>
      <c r="CD226" s="211"/>
      <c r="CE226" s="211"/>
      <c r="CF226" s="211"/>
      <c r="CG226" s="211"/>
      <c r="CH226" s="211"/>
      <c r="CI226" s="211"/>
      <c r="CJ226" s="211"/>
      <c r="CK226" s="211"/>
      <c r="CL226" s="211"/>
      <c r="CM226" s="211"/>
      <c r="CN226" s="211"/>
      <c r="CO226" s="211"/>
      <c r="CP226" s="211"/>
      <c r="CQ226" s="211"/>
      <c r="CR226" s="211"/>
      <c r="CS226" s="211"/>
      <c r="CT226" s="211"/>
      <c r="CU226" s="211"/>
      <c r="CV226" s="211"/>
    </row>
    <row r="227" spans="2:100"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  <c r="BI227" s="211"/>
      <c r="BJ227" s="211"/>
      <c r="BK227" s="211"/>
      <c r="BL227" s="211"/>
      <c r="BM227" s="211"/>
      <c r="BN227" s="211"/>
      <c r="BO227" s="211"/>
      <c r="BP227" s="211"/>
      <c r="BQ227" s="211"/>
      <c r="BR227" s="211"/>
      <c r="BS227" s="211"/>
      <c r="BT227" s="211"/>
      <c r="BU227" s="211"/>
      <c r="BV227" s="211"/>
      <c r="BW227" s="211"/>
      <c r="BX227" s="211"/>
      <c r="BY227" s="211"/>
      <c r="BZ227" s="211"/>
      <c r="CA227" s="211"/>
      <c r="CB227" s="211"/>
      <c r="CC227" s="211"/>
      <c r="CD227" s="211"/>
      <c r="CE227" s="211"/>
      <c r="CF227" s="211"/>
      <c r="CG227" s="211"/>
      <c r="CH227" s="211"/>
      <c r="CI227" s="211"/>
      <c r="CJ227" s="211"/>
      <c r="CK227" s="211"/>
      <c r="CL227" s="211"/>
      <c r="CM227" s="211"/>
      <c r="CN227" s="211"/>
      <c r="CO227" s="211"/>
      <c r="CP227" s="211"/>
      <c r="CQ227" s="211"/>
      <c r="CR227" s="211"/>
      <c r="CS227" s="211"/>
      <c r="CT227" s="211"/>
      <c r="CU227" s="211"/>
      <c r="CV227" s="211"/>
    </row>
    <row r="228" spans="2:100"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  <c r="BI228" s="211"/>
      <c r="BJ228" s="211"/>
      <c r="BK228" s="211"/>
      <c r="BL228" s="211"/>
      <c r="BM228" s="211"/>
      <c r="BN228" s="211"/>
      <c r="BO228" s="211"/>
      <c r="BP228" s="211"/>
      <c r="BQ228" s="211"/>
      <c r="BR228" s="211"/>
      <c r="BS228" s="211"/>
      <c r="BT228" s="211"/>
      <c r="BU228" s="211"/>
      <c r="BV228" s="211"/>
      <c r="BW228" s="211"/>
      <c r="BX228" s="211"/>
      <c r="BY228" s="211"/>
      <c r="BZ228" s="211"/>
      <c r="CA228" s="211"/>
      <c r="CB228" s="211"/>
      <c r="CC228" s="211"/>
      <c r="CD228" s="211"/>
      <c r="CE228" s="211"/>
      <c r="CF228" s="211"/>
      <c r="CG228" s="211"/>
      <c r="CH228" s="211"/>
      <c r="CI228" s="211"/>
      <c r="CJ228" s="211"/>
      <c r="CK228" s="211"/>
      <c r="CL228" s="211"/>
      <c r="CM228" s="211"/>
      <c r="CN228" s="211"/>
      <c r="CO228" s="211"/>
      <c r="CP228" s="211"/>
      <c r="CQ228" s="211"/>
      <c r="CR228" s="211"/>
      <c r="CS228" s="211"/>
      <c r="CT228" s="211"/>
      <c r="CU228" s="211"/>
      <c r="CV228" s="211"/>
    </row>
    <row r="229" spans="2:100"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  <c r="BI229" s="211"/>
      <c r="BJ229" s="211"/>
      <c r="BK229" s="211"/>
      <c r="BL229" s="211"/>
      <c r="BM229" s="211"/>
      <c r="BN229" s="211"/>
      <c r="BO229" s="211"/>
      <c r="BP229" s="211"/>
      <c r="BQ229" s="211"/>
      <c r="BR229" s="211"/>
      <c r="BS229" s="211"/>
      <c r="BT229" s="211"/>
      <c r="BU229" s="211"/>
      <c r="BV229" s="211"/>
      <c r="BW229" s="211"/>
      <c r="BX229" s="211"/>
      <c r="BY229" s="211"/>
      <c r="BZ229" s="211"/>
      <c r="CA229" s="211"/>
      <c r="CB229" s="211"/>
      <c r="CC229" s="211"/>
      <c r="CD229" s="211"/>
      <c r="CE229" s="211"/>
      <c r="CF229" s="211"/>
      <c r="CG229" s="211"/>
      <c r="CH229" s="211"/>
      <c r="CI229" s="211"/>
      <c r="CJ229" s="211"/>
      <c r="CK229" s="211"/>
      <c r="CL229" s="211"/>
      <c r="CM229" s="211"/>
      <c r="CN229" s="211"/>
      <c r="CO229" s="211"/>
      <c r="CP229" s="211"/>
      <c r="CQ229" s="211"/>
      <c r="CR229" s="211"/>
      <c r="CS229" s="211"/>
      <c r="CT229" s="211"/>
      <c r="CU229" s="211"/>
      <c r="CV229" s="211"/>
    </row>
    <row r="230" spans="2:100"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  <c r="BI230" s="211"/>
      <c r="BJ230" s="211"/>
      <c r="BK230" s="211"/>
      <c r="BL230" s="211"/>
      <c r="BM230" s="211"/>
      <c r="BN230" s="211"/>
      <c r="BO230" s="211"/>
      <c r="BP230" s="211"/>
      <c r="BQ230" s="211"/>
      <c r="BR230" s="211"/>
      <c r="BS230" s="211"/>
      <c r="BT230" s="211"/>
      <c r="BU230" s="211"/>
      <c r="BV230" s="211"/>
      <c r="BW230" s="211"/>
      <c r="BX230" s="211"/>
      <c r="BY230" s="211"/>
      <c r="BZ230" s="211"/>
      <c r="CA230" s="211"/>
      <c r="CB230" s="211"/>
      <c r="CC230" s="211"/>
      <c r="CD230" s="211"/>
      <c r="CE230" s="211"/>
      <c r="CF230" s="211"/>
      <c r="CG230" s="211"/>
      <c r="CH230" s="211"/>
      <c r="CI230" s="211"/>
      <c r="CJ230" s="211"/>
      <c r="CK230" s="211"/>
      <c r="CL230" s="211"/>
      <c r="CM230" s="211"/>
      <c r="CN230" s="211"/>
      <c r="CO230" s="211"/>
      <c r="CP230" s="211"/>
      <c r="CQ230" s="211"/>
      <c r="CR230" s="211"/>
      <c r="CS230" s="211"/>
      <c r="CT230" s="211"/>
      <c r="CU230" s="211"/>
      <c r="CV230" s="211"/>
    </row>
    <row r="231" spans="2:100"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  <c r="BI231" s="211"/>
      <c r="BJ231" s="211"/>
      <c r="BK231" s="211"/>
      <c r="BL231" s="211"/>
      <c r="BM231" s="211"/>
      <c r="BN231" s="211"/>
      <c r="BO231" s="211"/>
      <c r="BP231" s="211"/>
      <c r="BQ231" s="211"/>
      <c r="BR231" s="211"/>
      <c r="BS231" s="211"/>
      <c r="BT231" s="211"/>
      <c r="BU231" s="211"/>
      <c r="BV231" s="211"/>
      <c r="BW231" s="211"/>
      <c r="BX231" s="211"/>
      <c r="BY231" s="211"/>
      <c r="BZ231" s="211"/>
      <c r="CA231" s="211"/>
      <c r="CB231" s="211"/>
      <c r="CC231" s="211"/>
      <c r="CD231" s="211"/>
      <c r="CE231" s="211"/>
      <c r="CF231" s="211"/>
      <c r="CG231" s="211"/>
      <c r="CH231" s="211"/>
      <c r="CI231" s="211"/>
      <c r="CJ231" s="211"/>
      <c r="CK231" s="211"/>
      <c r="CL231" s="211"/>
      <c r="CM231" s="211"/>
      <c r="CN231" s="211"/>
      <c r="CO231" s="211"/>
      <c r="CP231" s="211"/>
      <c r="CQ231" s="211"/>
      <c r="CR231" s="211"/>
      <c r="CS231" s="211"/>
      <c r="CT231" s="211"/>
      <c r="CU231" s="211"/>
      <c r="CV231" s="211"/>
    </row>
    <row r="232" spans="2:100">
      <c r="B232" s="211"/>
      <c r="C232" s="211"/>
      <c r="D232" s="211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  <c r="BI232" s="211"/>
      <c r="BJ232" s="211"/>
      <c r="BK232" s="211"/>
      <c r="BL232" s="211"/>
      <c r="BM232" s="211"/>
      <c r="BN232" s="211"/>
      <c r="BO232" s="211"/>
      <c r="BP232" s="211"/>
      <c r="BQ232" s="211"/>
      <c r="BR232" s="211"/>
      <c r="BS232" s="211"/>
      <c r="BT232" s="211"/>
      <c r="BU232" s="211"/>
      <c r="BV232" s="211"/>
      <c r="BW232" s="211"/>
      <c r="BX232" s="211"/>
      <c r="BY232" s="211"/>
      <c r="BZ232" s="211"/>
      <c r="CA232" s="211"/>
      <c r="CB232" s="211"/>
      <c r="CC232" s="211"/>
      <c r="CD232" s="211"/>
      <c r="CE232" s="211"/>
      <c r="CF232" s="211"/>
      <c r="CG232" s="211"/>
      <c r="CH232" s="211"/>
      <c r="CI232" s="211"/>
      <c r="CJ232" s="211"/>
      <c r="CK232" s="211"/>
      <c r="CL232" s="211"/>
      <c r="CM232" s="211"/>
      <c r="CN232" s="211"/>
      <c r="CO232" s="211"/>
      <c r="CP232" s="211"/>
      <c r="CQ232" s="211"/>
      <c r="CR232" s="211"/>
      <c r="CS232" s="211"/>
      <c r="CT232" s="211"/>
      <c r="CU232" s="211"/>
      <c r="CV232" s="211"/>
    </row>
    <row r="233" spans="2:100"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  <c r="BI233" s="211"/>
      <c r="BJ233" s="211"/>
      <c r="BK233" s="211"/>
      <c r="BL233" s="211"/>
      <c r="BM233" s="211"/>
      <c r="BN233" s="211"/>
      <c r="BO233" s="211"/>
      <c r="BP233" s="211"/>
      <c r="BQ233" s="211"/>
      <c r="BR233" s="211"/>
      <c r="BS233" s="211"/>
      <c r="BT233" s="211"/>
      <c r="BU233" s="211"/>
      <c r="BV233" s="211"/>
      <c r="BW233" s="211"/>
      <c r="BX233" s="211"/>
      <c r="BY233" s="211"/>
      <c r="BZ233" s="211"/>
      <c r="CA233" s="211"/>
      <c r="CB233" s="211"/>
      <c r="CC233" s="211"/>
      <c r="CD233" s="211"/>
      <c r="CE233" s="211"/>
      <c r="CF233" s="211"/>
      <c r="CG233" s="211"/>
      <c r="CH233" s="211"/>
      <c r="CI233" s="211"/>
      <c r="CJ233" s="211"/>
      <c r="CK233" s="211"/>
      <c r="CL233" s="211"/>
      <c r="CM233" s="211"/>
      <c r="CN233" s="211"/>
      <c r="CO233" s="211"/>
      <c r="CP233" s="211"/>
      <c r="CQ233" s="211"/>
      <c r="CR233" s="211"/>
      <c r="CS233" s="211"/>
      <c r="CT233" s="211"/>
      <c r="CU233" s="211"/>
      <c r="CV233" s="211"/>
    </row>
    <row r="234" spans="2:100">
      <c r="B234" s="211"/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  <c r="BI234" s="211"/>
      <c r="BJ234" s="211"/>
      <c r="BK234" s="211"/>
      <c r="BL234" s="211"/>
      <c r="BM234" s="211"/>
      <c r="BN234" s="211"/>
      <c r="BO234" s="211"/>
      <c r="BP234" s="211"/>
      <c r="BQ234" s="211"/>
      <c r="BR234" s="211"/>
      <c r="BS234" s="211"/>
      <c r="BT234" s="211"/>
      <c r="BU234" s="211"/>
      <c r="BV234" s="211"/>
      <c r="BW234" s="211"/>
      <c r="BX234" s="211"/>
      <c r="BY234" s="211"/>
      <c r="BZ234" s="211"/>
      <c r="CA234" s="211"/>
      <c r="CB234" s="211"/>
      <c r="CC234" s="211"/>
      <c r="CD234" s="211"/>
      <c r="CE234" s="211"/>
      <c r="CF234" s="211"/>
      <c r="CG234" s="211"/>
      <c r="CH234" s="211"/>
      <c r="CI234" s="211"/>
      <c r="CJ234" s="211"/>
      <c r="CK234" s="211"/>
      <c r="CL234" s="211"/>
      <c r="CM234" s="211"/>
      <c r="CN234" s="211"/>
      <c r="CO234" s="211"/>
      <c r="CP234" s="211"/>
      <c r="CQ234" s="211"/>
      <c r="CR234" s="211"/>
      <c r="CS234" s="211"/>
      <c r="CT234" s="211"/>
      <c r="CU234" s="211"/>
      <c r="CV234" s="211"/>
    </row>
    <row r="235" spans="2:100"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  <c r="BI235" s="211"/>
      <c r="BJ235" s="211"/>
      <c r="BK235" s="211"/>
      <c r="BL235" s="211"/>
      <c r="BM235" s="211"/>
      <c r="BN235" s="211"/>
      <c r="BO235" s="211"/>
      <c r="BP235" s="211"/>
      <c r="BQ235" s="211"/>
      <c r="BR235" s="211"/>
      <c r="BS235" s="211"/>
      <c r="BT235" s="211"/>
      <c r="BU235" s="211"/>
      <c r="BV235" s="211"/>
      <c r="BW235" s="211"/>
      <c r="BX235" s="211"/>
      <c r="BY235" s="211"/>
      <c r="BZ235" s="211"/>
      <c r="CA235" s="211"/>
      <c r="CB235" s="211"/>
      <c r="CC235" s="211"/>
      <c r="CD235" s="211"/>
      <c r="CE235" s="211"/>
      <c r="CF235" s="211"/>
      <c r="CG235" s="211"/>
      <c r="CH235" s="211"/>
      <c r="CI235" s="211"/>
      <c r="CJ235" s="211"/>
      <c r="CK235" s="211"/>
      <c r="CL235" s="211"/>
      <c r="CM235" s="211"/>
      <c r="CN235" s="211"/>
      <c r="CO235" s="211"/>
      <c r="CP235" s="211"/>
      <c r="CQ235" s="211"/>
      <c r="CR235" s="211"/>
      <c r="CS235" s="211"/>
      <c r="CT235" s="211"/>
      <c r="CU235" s="211"/>
      <c r="CV235" s="211"/>
    </row>
    <row r="236" spans="2:100"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  <c r="BI236" s="211"/>
      <c r="BJ236" s="211"/>
      <c r="BK236" s="211"/>
      <c r="BL236" s="211"/>
      <c r="BM236" s="211"/>
      <c r="BN236" s="211"/>
      <c r="BO236" s="211"/>
      <c r="BP236" s="211"/>
      <c r="BQ236" s="211"/>
      <c r="BR236" s="211"/>
      <c r="BS236" s="211"/>
      <c r="BT236" s="211"/>
      <c r="BU236" s="211"/>
      <c r="BV236" s="211"/>
      <c r="BW236" s="211"/>
      <c r="BX236" s="211"/>
      <c r="BY236" s="211"/>
      <c r="BZ236" s="211"/>
      <c r="CA236" s="211"/>
      <c r="CB236" s="211"/>
      <c r="CC236" s="211"/>
      <c r="CD236" s="211"/>
      <c r="CE236" s="211"/>
      <c r="CF236" s="211"/>
      <c r="CG236" s="211"/>
      <c r="CH236" s="211"/>
      <c r="CI236" s="211"/>
      <c r="CJ236" s="211"/>
      <c r="CK236" s="211"/>
      <c r="CL236" s="211"/>
      <c r="CM236" s="211"/>
      <c r="CN236" s="211"/>
      <c r="CO236" s="211"/>
      <c r="CP236" s="211"/>
      <c r="CQ236" s="211"/>
      <c r="CR236" s="211"/>
      <c r="CS236" s="211"/>
      <c r="CT236" s="211"/>
      <c r="CU236" s="211"/>
      <c r="CV236" s="211"/>
    </row>
    <row r="237" spans="2:100"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  <c r="BI237" s="211"/>
      <c r="BJ237" s="211"/>
      <c r="BK237" s="211"/>
      <c r="BL237" s="211"/>
      <c r="BM237" s="211"/>
      <c r="BN237" s="211"/>
      <c r="BO237" s="211"/>
      <c r="BP237" s="211"/>
      <c r="BQ237" s="211"/>
      <c r="BR237" s="211"/>
      <c r="BS237" s="211"/>
      <c r="BT237" s="211"/>
      <c r="BU237" s="211"/>
      <c r="BV237" s="211"/>
      <c r="BW237" s="211"/>
      <c r="BX237" s="211"/>
      <c r="BY237" s="211"/>
      <c r="BZ237" s="211"/>
      <c r="CA237" s="211"/>
      <c r="CB237" s="211"/>
      <c r="CC237" s="211"/>
      <c r="CD237" s="211"/>
      <c r="CE237" s="211"/>
      <c r="CF237" s="211"/>
      <c r="CG237" s="211"/>
      <c r="CH237" s="211"/>
      <c r="CI237" s="211"/>
      <c r="CJ237" s="211"/>
      <c r="CK237" s="211"/>
      <c r="CL237" s="211"/>
      <c r="CM237" s="211"/>
      <c r="CN237" s="211"/>
      <c r="CO237" s="211"/>
      <c r="CP237" s="211"/>
      <c r="CQ237" s="211"/>
      <c r="CR237" s="211"/>
      <c r="CS237" s="211"/>
      <c r="CT237" s="211"/>
      <c r="CU237" s="211"/>
      <c r="CV237" s="211"/>
    </row>
    <row r="238" spans="2:100"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  <c r="BI238" s="211"/>
      <c r="BJ238" s="211"/>
      <c r="BK238" s="211"/>
      <c r="BL238" s="211"/>
      <c r="BM238" s="211"/>
      <c r="BN238" s="211"/>
      <c r="BO238" s="211"/>
      <c r="BP238" s="211"/>
      <c r="BQ238" s="211"/>
      <c r="BR238" s="211"/>
      <c r="BS238" s="211"/>
      <c r="BT238" s="211"/>
      <c r="BU238" s="211"/>
      <c r="BV238" s="211"/>
      <c r="BW238" s="211"/>
      <c r="BX238" s="211"/>
      <c r="BY238" s="211"/>
      <c r="BZ238" s="211"/>
      <c r="CA238" s="211"/>
      <c r="CB238" s="211"/>
      <c r="CC238" s="211"/>
      <c r="CD238" s="211"/>
      <c r="CE238" s="211"/>
      <c r="CF238" s="211"/>
      <c r="CG238" s="211"/>
      <c r="CH238" s="211"/>
      <c r="CI238" s="211"/>
      <c r="CJ238" s="211"/>
      <c r="CK238" s="211"/>
      <c r="CL238" s="211"/>
      <c r="CM238" s="211"/>
      <c r="CN238" s="211"/>
      <c r="CO238" s="211"/>
      <c r="CP238" s="211"/>
      <c r="CQ238" s="211"/>
      <c r="CR238" s="211"/>
      <c r="CS238" s="211"/>
      <c r="CT238" s="211"/>
      <c r="CU238" s="211"/>
      <c r="CV238" s="211"/>
    </row>
    <row r="239" spans="2:100"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  <c r="BI239" s="211"/>
      <c r="BJ239" s="211"/>
      <c r="BK239" s="211"/>
      <c r="BL239" s="211"/>
      <c r="BM239" s="211"/>
      <c r="BN239" s="211"/>
      <c r="BO239" s="211"/>
      <c r="BP239" s="211"/>
      <c r="BQ239" s="211"/>
      <c r="BR239" s="211"/>
      <c r="BS239" s="211"/>
      <c r="BT239" s="211"/>
      <c r="BU239" s="211"/>
      <c r="BV239" s="211"/>
      <c r="BW239" s="211"/>
      <c r="BX239" s="211"/>
      <c r="BY239" s="211"/>
      <c r="BZ239" s="211"/>
      <c r="CA239" s="211"/>
      <c r="CB239" s="211"/>
      <c r="CC239" s="211"/>
      <c r="CD239" s="211"/>
      <c r="CE239" s="211"/>
      <c r="CF239" s="211"/>
      <c r="CG239" s="211"/>
      <c r="CH239" s="211"/>
      <c r="CI239" s="211"/>
      <c r="CJ239" s="211"/>
      <c r="CK239" s="211"/>
      <c r="CL239" s="211"/>
      <c r="CM239" s="211"/>
      <c r="CN239" s="211"/>
      <c r="CO239" s="211"/>
      <c r="CP239" s="211"/>
      <c r="CQ239" s="211"/>
      <c r="CR239" s="211"/>
      <c r="CS239" s="211"/>
      <c r="CT239" s="211"/>
      <c r="CU239" s="211"/>
      <c r="CV239" s="211"/>
    </row>
    <row r="240" spans="2:100">
      <c r="B240" s="211"/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  <c r="BI240" s="211"/>
      <c r="BJ240" s="211"/>
      <c r="BK240" s="211"/>
      <c r="BL240" s="211"/>
      <c r="BM240" s="211"/>
      <c r="BN240" s="211"/>
      <c r="BO240" s="211"/>
      <c r="BP240" s="211"/>
      <c r="BQ240" s="211"/>
      <c r="BR240" s="211"/>
      <c r="BS240" s="211"/>
      <c r="BT240" s="211"/>
      <c r="BU240" s="211"/>
      <c r="BV240" s="211"/>
      <c r="BW240" s="211"/>
      <c r="BX240" s="211"/>
      <c r="BY240" s="211"/>
      <c r="BZ240" s="211"/>
      <c r="CA240" s="211"/>
      <c r="CB240" s="211"/>
      <c r="CC240" s="211"/>
      <c r="CD240" s="211"/>
      <c r="CE240" s="211"/>
      <c r="CF240" s="211"/>
      <c r="CG240" s="211"/>
      <c r="CH240" s="211"/>
      <c r="CI240" s="211"/>
      <c r="CJ240" s="211"/>
      <c r="CK240" s="211"/>
      <c r="CL240" s="211"/>
      <c r="CM240" s="211"/>
      <c r="CN240" s="211"/>
      <c r="CO240" s="211"/>
      <c r="CP240" s="211"/>
      <c r="CQ240" s="211"/>
      <c r="CR240" s="211"/>
      <c r="CS240" s="211"/>
      <c r="CT240" s="211"/>
      <c r="CU240" s="211"/>
      <c r="CV240" s="211"/>
    </row>
    <row r="241" spans="2:100">
      <c r="B241" s="211"/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  <c r="BI241" s="211"/>
      <c r="BJ241" s="211"/>
      <c r="BK241" s="211"/>
      <c r="BL241" s="211"/>
      <c r="BM241" s="211"/>
      <c r="BN241" s="211"/>
      <c r="BO241" s="211"/>
      <c r="BP241" s="211"/>
      <c r="BQ241" s="211"/>
      <c r="BR241" s="211"/>
      <c r="BS241" s="211"/>
      <c r="BT241" s="211"/>
      <c r="BU241" s="211"/>
      <c r="BV241" s="211"/>
      <c r="BW241" s="211"/>
      <c r="BX241" s="211"/>
      <c r="BY241" s="211"/>
      <c r="BZ241" s="211"/>
      <c r="CA241" s="211"/>
      <c r="CB241" s="211"/>
      <c r="CC241" s="211"/>
      <c r="CD241" s="211"/>
      <c r="CE241" s="211"/>
      <c r="CF241" s="211"/>
      <c r="CG241" s="211"/>
      <c r="CH241" s="211"/>
      <c r="CI241" s="211"/>
      <c r="CJ241" s="211"/>
      <c r="CK241" s="211"/>
      <c r="CL241" s="211"/>
      <c r="CM241" s="211"/>
      <c r="CN241" s="211"/>
      <c r="CO241" s="211"/>
      <c r="CP241" s="211"/>
      <c r="CQ241" s="211"/>
      <c r="CR241" s="211"/>
      <c r="CS241" s="211"/>
      <c r="CT241" s="211"/>
      <c r="CU241" s="211"/>
      <c r="CV241" s="211"/>
    </row>
    <row r="242" spans="2:100"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  <c r="BI242" s="211"/>
      <c r="BJ242" s="211"/>
      <c r="BK242" s="211"/>
      <c r="BL242" s="211"/>
      <c r="BM242" s="211"/>
      <c r="BN242" s="211"/>
      <c r="BO242" s="211"/>
      <c r="BP242" s="211"/>
      <c r="BQ242" s="211"/>
      <c r="BR242" s="211"/>
      <c r="BS242" s="211"/>
      <c r="BT242" s="211"/>
      <c r="BU242" s="211"/>
      <c r="BV242" s="211"/>
      <c r="BW242" s="211"/>
      <c r="BX242" s="211"/>
      <c r="BY242" s="211"/>
      <c r="BZ242" s="211"/>
      <c r="CA242" s="211"/>
      <c r="CB242" s="211"/>
      <c r="CC242" s="211"/>
      <c r="CD242" s="211"/>
      <c r="CE242" s="211"/>
      <c r="CF242" s="211"/>
      <c r="CG242" s="211"/>
      <c r="CH242" s="211"/>
      <c r="CI242" s="211"/>
      <c r="CJ242" s="211"/>
      <c r="CK242" s="211"/>
      <c r="CL242" s="211"/>
      <c r="CM242" s="211"/>
      <c r="CN242" s="211"/>
      <c r="CO242" s="211"/>
      <c r="CP242" s="211"/>
      <c r="CQ242" s="211"/>
      <c r="CR242" s="211"/>
      <c r="CS242" s="211"/>
      <c r="CT242" s="211"/>
      <c r="CU242" s="211"/>
      <c r="CV242" s="211"/>
    </row>
    <row r="243" spans="2:100">
      <c r="B243" s="211"/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  <c r="BI243" s="211"/>
      <c r="BJ243" s="211"/>
      <c r="BK243" s="211"/>
      <c r="BL243" s="211"/>
      <c r="BM243" s="211"/>
      <c r="BN243" s="211"/>
      <c r="BO243" s="211"/>
      <c r="BP243" s="211"/>
      <c r="BQ243" s="211"/>
      <c r="BR243" s="211"/>
      <c r="BS243" s="211"/>
      <c r="BT243" s="211"/>
      <c r="BU243" s="211"/>
      <c r="BV243" s="211"/>
      <c r="BW243" s="211"/>
      <c r="BX243" s="211"/>
      <c r="BY243" s="211"/>
      <c r="BZ243" s="211"/>
      <c r="CA243" s="211"/>
      <c r="CB243" s="211"/>
      <c r="CC243" s="211"/>
      <c r="CD243" s="211"/>
      <c r="CE243" s="211"/>
      <c r="CF243" s="211"/>
      <c r="CG243" s="211"/>
      <c r="CH243" s="211"/>
      <c r="CI243" s="211"/>
      <c r="CJ243" s="211"/>
      <c r="CK243" s="211"/>
      <c r="CL243" s="211"/>
      <c r="CM243" s="211"/>
      <c r="CN243" s="211"/>
      <c r="CO243" s="211"/>
      <c r="CP243" s="211"/>
      <c r="CQ243" s="211"/>
      <c r="CR243" s="211"/>
      <c r="CS243" s="211"/>
      <c r="CT243" s="211"/>
      <c r="CU243" s="211"/>
      <c r="CV243" s="211"/>
    </row>
    <row r="244" spans="2:100"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  <c r="BI244" s="211"/>
      <c r="BJ244" s="211"/>
      <c r="BK244" s="211"/>
      <c r="BL244" s="211"/>
      <c r="BM244" s="211"/>
      <c r="BN244" s="211"/>
      <c r="BO244" s="211"/>
      <c r="BP244" s="211"/>
      <c r="BQ244" s="211"/>
      <c r="BR244" s="211"/>
      <c r="BS244" s="211"/>
      <c r="BT244" s="211"/>
      <c r="BU244" s="211"/>
      <c r="BV244" s="211"/>
      <c r="BW244" s="211"/>
      <c r="BX244" s="211"/>
      <c r="BY244" s="211"/>
      <c r="BZ244" s="211"/>
      <c r="CA244" s="211"/>
      <c r="CB244" s="211"/>
      <c r="CC244" s="211"/>
      <c r="CD244" s="211"/>
      <c r="CE244" s="211"/>
      <c r="CF244" s="211"/>
      <c r="CG244" s="211"/>
      <c r="CH244" s="211"/>
      <c r="CI244" s="211"/>
      <c r="CJ244" s="211"/>
      <c r="CK244" s="211"/>
      <c r="CL244" s="211"/>
      <c r="CM244" s="211"/>
      <c r="CN244" s="211"/>
      <c r="CO244" s="211"/>
      <c r="CP244" s="211"/>
      <c r="CQ244" s="211"/>
      <c r="CR244" s="211"/>
      <c r="CS244" s="211"/>
      <c r="CT244" s="211"/>
      <c r="CU244" s="211"/>
      <c r="CV244" s="211"/>
    </row>
    <row r="245" spans="2:100"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  <c r="BI245" s="211"/>
      <c r="BJ245" s="211"/>
      <c r="BK245" s="211"/>
      <c r="BL245" s="211"/>
      <c r="BM245" s="211"/>
      <c r="BN245" s="211"/>
      <c r="BO245" s="211"/>
      <c r="BP245" s="211"/>
      <c r="BQ245" s="211"/>
      <c r="BR245" s="211"/>
      <c r="BS245" s="211"/>
      <c r="BT245" s="211"/>
      <c r="BU245" s="211"/>
      <c r="BV245" s="211"/>
      <c r="BW245" s="211"/>
      <c r="BX245" s="211"/>
      <c r="BY245" s="211"/>
      <c r="BZ245" s="211"/>
      <c r="CA245" s="211"/>
      <c r="CB245" s="211"/>
      <c r="CC245" s="211"/>
      <c r="CD245" s="211"/>
      <c r="CE245" s="211"/>
      <c r="CF245" s="211"/>
      <c r="CG245" s="211"/>
      <c r="CH245" s="211"/>
      <c r="CI245" s="211"/>
      <c r="CJ245" s="211"/>
      <c r="CK245" s="211"/>
      <c r="CL245" s="211"/>
      <c r="CM245" s="211"/>
      <c r="CN245" s="211"/>
      <c r="CO245" s="211"/>
      <c r="CP245" s="211"/>
      <c r="CQ245" s="211"/>
      <c r="CR245" s="211"/>
      <c r="CS245" s="211"/>
      <c r="CT245" s="211"/>
      <c r="CU245" s="211"/>
      <c r="CV245" s="211"/>
    </row>
    <row r="246" spans="2:100">
      <c r="B246" s="211"/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  <c r="BI246" s="211"/>
      <c r="BJ246" s="211"/>
      <c r="BK246" s="211"/>
      <c r="BL246" s="211"/>
      <c r="BM246" s="211"/>
      <c r="BN246" s="211"/>
      <c r="BO246" s="211"/>
      <c r="BP246" s="211"/>
      <c r="BQ246" s="211"/>
      <c r="BR246" s="211"/>
      <c r="BS246" s="211"/>
      <c r="BT246" s="211"/>
      <c r="BU246" s="211"/>
      <c r="BV246" s="211"/>
      <c r="BW246" s="211"/>
      <c r="BX246" s="211"/>
      <c r="BY246" s="211"/>
      <c r="BZ246" s="211"/>
      <c r="CA246" s="211"/>
      <c r="CB246" s="211"/>
      <c r="CC246" s="211"/>
      <c r="CD246" s="211"/>
      <c r="CE246" s="211"/>
      <c r="CF246" s="211"/>
      <c r="CG246" s="211"/>
      <c r="CH246" s="211"/>
      <c r="CI246" s="211"/>
      <c r="CJ246" s="211"/>
      <c r="CK246" s="211"/>
      <c r="CL246" s="211"/>
      <c r="CM246" s="211"/>
      <c r="CN246" s="211"/>
      <c r="CO246" s="211"/>
      <c r="CP246" s="211"/>
      <c r="CQ246" s="211"/>
      <c r="CR246" s="211"/>
      <c r="CS246" s="211"/>
      <c r="CT246" s="211"/>
      <c r="CU246" s="211"/>
      <c r="CV246" s="211"/>
    </row>
    <row r="247" spans="2:100">
      <c r="B247" s="211"/>
      <c r="C247" s="211"/>
      <c r="D247" s="211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  <c r="BI247" s="211"/>
      <c r="BJ247" s="211"/>
      <c r="BK247" s="211"/>
      <c r="BL247" s="211"/>
      <c r="BM247" s="211"/>
      <c r="BN247" s="211"/>
      <c r="BO247" s="211"/>
      <c r="BP247" s="211"/>
      <c r="BQ247" s="211"/>
      <c r="BR247" s="211"/>
      <c r="BS247" s="211"/>
      <c r="BT247" s="211"/>
      <c r="BU247" s="211"/>
      <c r="BV247" s="211"/>
      <c r="BW247" s="211"/>
      <c r="BX247" s="211"/>
      <c r="BY247" s="211"/>
      <c r="BZ247" s="211"/>
      <c r="CA247" s="211"/>
      <c r="CB247" s="211"/>
      <c r="CC247" s="211"/>
      <c r="CD247" s="211"/>
      <c r="CE247" s="211"/>
      <c r="CF247" s="211"/>
      <c r="CG247" s="211"/>
      <c r="CH247" s="211"/>
      <c r="CI247" s="211"/>
      <c r="CJ247" s="211"/>
      <c r="CK247" s="211"/>
      <c r="CL247" s="211"/>
      <c r="CM247" s="211"/>
      <c r="CN247" s="211"/>
      <c r="CO247" s="211"/>
      <c r="CP247" s="211"/>
      <c r="CQ247" s="211"/>
      <c r="CR247" s="211"/>
      <c r="CS247" s="211"/>
      <c r="CT247" s="211"/>
      <c r="CU247" s="211"/>
      <c r="CV247" s="211"/>
    </row>
    <row r="248" spans="2:100">
      <c r="B248" s="211"/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  <c r="BI248" s="211"/>
      <c r="BJ248" s="211"/>
      <c r="BK248" s="211"/>
      <c r="BL248" s="211"/>
      <c r="BM248" s="211"/>
      <c r="BN248" s="211"/>
      <c r="BO248" s="211"/>
      <c r="BP248" s="211"/>
      <c r="BQ248" s="211"/>
      <c r="BR248" s="211"/>
      <c r="BS248" s="211"/>
      <c r="BT248" s="211"/>
      <c r="BU248" s="211"/>
      <c r="BV248" s="211"/>
      <c r="BW248" s="211"/>
      <c r="BX248" s="211"/>
      <c r="BY248" s="211"/>
      <c r="BZ248" s="211"/>
      <c r="CA248" s="211"/>
      <c r="CB248" s="211"/>
      <c r="CC248" s="211"/>
      <c r="CD248" s="211"/>
      <c r="CE248" s="211"/>
      <c r="CF248" s="211"/>
      <c r="CG248" s="211"/>
      <c r="CH248" s="211"/>
      <c r="CI248" s="211"/>
      <c r="CJ248" s="211"/>
      <c r="CK248" s="211"/>
      <c r="CL248" s="211"/>
      <c r="CM248" s="211"/>
      <c r="CN248" s="211"/>
      <c r="CO248" s="211"/>
      <c r="CP248" s="211"/>
      <c r="CQ248" s="211"/>
      <c r="CR248" s="211"/>
      <c r="CS248" s="211"/>
      <c r="CT248" s="211"/>
      <c r="CU248" s="211"/>
      <c r="CV248" s="211"/>
    </row>
    <row r="249" spans="2:100">
      <c r="B249" s="211"/>
      <c r="C249" s="211"/>
      <c r="D249" s="211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  <c r="BI249" s="211"/>
      <c r="BJ249" s="211"/>
      <c r="BK249" s="211"/>
      <c r="BL249" s="211"/>
      <c r="BM249" s="211"/>
      <c r="BN249" s="211"/>
      <c r="BO249" s="211"/>
      <c r="BP249" s="211"/>
      <c r="BQ249" s="211"/>
      <c r="BR249" s="211"/>
      <c r="BS249" s="211"/>
      <c r="BT249" s="211"/>
      <c r="BU249" s="211"/>
      <c r="BV249" s="211"/>
      <c r="BW249" s="211"/>
      <c r="BX249" s="211"/>
      <c r="BY249" s="211"/>
      <c r="BZ249" s="211"/>
      <c r="CA249" s="211"/>
      <c r="CB249" s="211"/>
      <c r="CC249" s="211"/>
      <c r="CD249" s="211"/>
      <c r="CE249" s="211"/>
      <c r="CF249" s="211"/>
      <c r="CG249" s="211"/>
      <c r="CH249" s="211"/>
      <c r="CI249" s="211"/>
      <c r="CJ249" s="211"/>
      <c r="CK249" s="211"/>
      <c r="CL249" s="211"/>
      <c r="CM249" s="211"/>
      <c r="CN249" s="211"/>
      <c r="CO249" s="211"/>
      <c r="CP249" s="211"/>
      <c r="CQ249" s="211"/>
      <c r="CR249" s="211"/>
      <c r="CS249" s="211"/>
      <c r="CT249" s="211"/>
      <c r="CU249" s="211"/>
      <c r="CV249" s="211"/>
    </row>
    <row r="250" spans="2:100">
      <c r="B250" s="211"/>
      <c r="C250" s="211"/>
      <c r="D250" s="211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  <c r="BI250" s="211"/>
      <c r="BJ250" s="211"/>
      <c r="BK250" s="211"/>
      <c r="BL250" s="211"/>
      <c r="BM250" s="211"/>
      <c r="BN250" s="211"/>
      <c r="BO250" s="211"/>
      <c r="BP250" s="211"/>
      <c r="BQ250" s="211"/>
      <c r="BR250" s="211"/>
      <c r="BS250" s="211"/>
      <c r="BT250" s="211"/>
      <c r="BU250" s="211"/>
      <c r="BV250" s="211"/>
      <c r="BW250" s="211"/>
      <c r="BX250" s="211"/>
      <c r="BY250" s="211"/>
      <c r="BZ250" s="211"/>
      <c r="CA250" s="211"/>
      <c r="CB250" s="211"/>
      <c r="CC250" s="211"/>
      <c r="CD250" s="211"/>
      <c r="CE250" s="211"/>
      <c r="CF250" s="211"/>
      <c r="CG250" s="211"/>
      <c r="CH250" s="211"/>
      <c r="CI250" s="211"/>
      <c r="CJ250" s="211"/>
      <c r="CK250" s="211"/>
      <c r="CL250" s="211"/>
      <c r="CM250" s="211"/>
      <c r="CN250" s="211"/>
      <c r="CO250" s="211"/>
      <c r="CP250" s="211"/>
      <c r="CQ250" s="211"/>
      <c r="CR250" s="211"/>
      <c r="CS250" s="211"/>
      <c r="CT250" s="211"/>
      <c r="CU250" s="211"/>
      <c r="CV250" s="211"/>
    </row>
    <row r="251" spans="2:100"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  <c r="BI251" s="211"/>
      <c r="BJ251" s="211"/>
      <c r="BK251" s="211"/>
      <c r="BL251" s="211"/>
      <c r="BM251" s="211"/>
      <c r="BN251" s="211"/>
      <c r="BO251" s="211"/>
      <c r="BP251" s="211"/>
      <c r="BQ251" s="211"/>
      <c r="BR251" s="211"/>
      <c r="BS251" s="211"/>
      <c r="BT251" s="211"/>
      <c r="BU251" s="211"/>
      <c r="BV251" s="211"/>
      <c r="BW251" s="211"/>
      <c r="BX251" s="211"/>
      <c r="BY251" s="211"/>
      <c r="BZ251" s="211"/>
      <c r="CA251" s="211"/>
      <c r="CB251" s="211"/>
      <c r="CC251" s="211"/>
      <c r="CD251" s="211"/>
      <c r="CE251" s="211"/>
      <c r="CF251" s="211"/>
      <c r="CG251" s="211"/>
      <c r="CH251" s="211"/>
      <c r="CI251" s="211"/>
      <c r="CJ251" s="211"/>
      <c r="CK251" s="211"/>
      <c r="CL251" s="211"/>
      <c r="CM251" s="211"/>
      <c r="CN251" s="211"/>
      <c r="CO251" s="211"/>
      <c r="CP251" s="211"/>
      <c r="CQ251" s="211"/>
      <c r="CR251" s="211"/>
      <c r="CS251" s="211"/>
      <c r="CT251" s="211"/>
      <c r="CU251" s="211"/>
      <c r="CV251" s="211"/>
    </row>
    <row r="252" spans="2:100"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  <c r="BI252" s="211"/>
      <c r="BJ252" s="211"/>
      <c r="BK252" s="211"/>
      <c r="BL252" s="211"/>
      <c r="BM252" s="211"/>
      <c r="BN252" s="211"/>
      <c r="BO252" s="211"/>
      <c r="BP252" s="211"/>
      <c r="BQ252" s="211"/>
      <c r="BR252" s="211"/>
      <c r="BS252" s="211"/>
      <c r="BT252" s="211"/>
      <c r="BU252" s="211"/>
      <c r="BV252" s="211"/>
      <c r="BW252" s="211"/>
      <c r="BX252" s="211"/>
      <c r="BY252" s="211"/>
      <c r="BZ252" s="211"/>
      <c r="CA252" s="211"/>
      <c r="CB252" s="211"/>
      <c r="CC252" s="211"/>
      <c r="CD252" s="211"/>
      <c r="CE252" s="211"/>
      <c r="CF252" s="211"/>
      <c r="CG252" s="211"/>
      <c r="CH252" s="211"/>
      <c r="CI252" s="211"/>
      <c r="CJ252" s="211"/>
      <c r="CK252" s="211"/>
      <c r="CL252" s="211"/>
      <c r="CM252" s="211"/>
      <c r="CN252" s="211"/>
      <c r="CO252" s="211"/>
      <c r="CP252" s="211"/>
      <c r="CQ252" s="211"/>
      <c r="CR252" s="211"/>
      <c r="CS252" s="211"/>
      <c r="CT252" s="211"/>
      <c r="CU252" s="211"/>
      <c r="CV252" s="211"/>
    </row>
    <row r="253" spans="2:100">
      <c r="B253" s="211"/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  <c r="BI253" s="211"/>
      <c r="BJ253" s="211"/>
      <c r="BK253" s="211"/>
      <c r="BL253" s="211"/>
      <c r="BM253" s="211"/>
      <c r="BN253" s="211"/>
      <c r="BO253" s="211"/>
      <c r="BP253" s="211"/>
      <c r="BQ253" s="211"/>
      <c r="BR253" s="211"/>
      <c r="BS253" s="211"/>
      <c r="BT253" s="211"/>
      <c r="BU253" s="211"/>
      <c r="BV253" s="211"/>
      <c r="BW253" s="211"/>
      <c r="BX253" s="211"/>
      <c r="BY253" s="211"/>
      <c r="BZ253" s="211"/>
      <c r="CA253" s="211"/>
      <c r="CB253" s="211"/>
      <c r="CC253" s="211"/>
      <c r="CD253" s="211"/>
      <c r="CE253" s="211"/>
      <c r="CF253" s="211"/>
      <c r="CG253" s="211"/>
      <c r="CH253" s="211"/>
      <c r="CI253" s="211"/>
      <c r="CJ253" s="211"/>
      <c r="CK253" s="211"/>
      <c r="CL253" s="211"/>
      <c r="CM253" s="211"/>
      <c r="CN253" s="211"/>
      <c r="CO253" s="211"/>
      <c r="CP253" s="211"/>
      <c r="CQ253" s="211"/>
      <c r="CR253" s="211"/>
      <c r="CS253" s="211"/>
      <c r="CT253" s="211"/>
      <c r="CU253" s="211"/>
      <c r="CV253" s="211"/>
    </row>
    <row r="254" spans="2:100"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  <c r="BI254" s="211"/>
      <c r="BJ254" s="211"/>
      <c r="BK254" s="211"/>
      <c r="BL254" s="211"/>
      <c r="BM254" s="211"/>
      <c r="BN254" s="211"/>
      <c r="BO254" s="211"/>
      <c r="BP254" s="211"/>
      <c r="BQ254" s="211"/>
      <c r="BR254" s="211"/>
      <c r="BS254" s="211"/>
      <c r="BT254" s="211"/>
      <c r="BU254" s="211"/>
      <c r="BV254" s="211"/>
      <c r="BW254" s="211"/>
      <c r="BX254" s="211"/>
      <c r="BY254" s="211"/>
      <c r="BZ254" s="211"/>
      <c r="CA254" s="211"/>
      <c r="CB254" s="211"/>
      <c r="CC254" s="211"/>
      <c r="CD254" s="211"/>
      <c r="CE254" s="211"/>
      <c r="CF254" s="211"/>
      <c r="CG254" s="211"/>
      <c r="CH254" s="211"/>
      <c r="CI254" s="211"/>
      <c r="CJ254" s="211"/>
      <c r="CK254" s="211"/>
      <c r="CL254" s="211"/>
      <c r="CM254" s="211"/>
      <c r="CN254" s="211"/>
      <c r="CO254" s="211"/>
      <c r="CP254" s="211"/>
      <c r="CQ254" s="211"/>
      <c r="CR254" s="211"/>
      <c r="CS254" s="211"/>
      <c r="CT254" s="211"/>
      <c r="CU254" s="211"/>
      <c r="CV254" s="211"/>
    </row>
    <row r="255" spans="2:100"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  <c r="BI255" s="211"/>
      <c r="BJ255" s="211"/>
      <c r="BK255" s="211"/>
      <c r="BL255" s="211"/>
      <c r="BM255" s="211"/>
      <c r="BN255" s="211"/>
      <c r="BO255" s="211"/>
      <c r="BP255" s="211"/>
      <c r="BQ255" s="211"/>
      <c r="BR255" s="211"/>
      <c r="BS255" s="211"/>
      <c r="BT255" s="211"/>
      <c r="BU255" s="211"/>
      <c r="BV255" s="211"/>
      <c r="BW255" s="211"/>
      <c r="BX255" s="211"/>
      <c r="BY255" s="211"/>
      <c r="BZ255" s="211"/>
      <c r="CA255" s="211"/>
      <c r="CB255" s="211"/>
      <c r="CC255" s="211"/>
      <c r="CD255" s="211"/>
      <c r="CE255" s="211"/>
      <c r="CF255" s="211"/>
      <c r="CG255" s="211"/>
      <c r="CH255" s="211"/>
      <c r="CI255" s="211"/>
      <c r="CJ255" s="211"/>
      <c r="CK255" s="211"/>
      <c r="CL255" s="211"/>
      <c r="CM255" s="211"/>
      <c r="CN255" s="211"/>
      <c r="CO255" s="211"/>
      <c r="CP255" s="211"/>
      <c r="CQ255" s="211"/>
      <c r="CR255" s="211"/>
      <c r="CS255" s="211"/>
      <c r="CT255" s="211"/>
      <c r="CU255" s="211"/>
      <c r="CV255" s="211"/>
    </row>
    <row r="256" spans="2:100"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  <c r="BI256" s="211"/>
      <c r="BJ256" s="211"/>
      <c r="BK256" s="211"/>
      <c r="BL256" s="211"/>
      <c r="BM256" s="211"/>
      <c r="BN256" s="211"/>
      <c r="BO256" s="211"/>
      <c r="BP256" s="211"/>
      <c r="BQ256" s="211"/>
      <c r="BR256" s="211"/>
      <c r="BS256" s="211"/>
      <c r="BT256" s="211"/>
      <c r="BU256" s="211"/>
      <c r="BV256" s="211"/>
      <c r="BW256" s="211"/>
      <c r="BX256" s="211"/>
      <c r="BY256" s="211"/>
      <c r="BZ256" s="211"/>
      <c r="CA256" s="211"/>
      <c r="CB256" s="211"/>
      <c r="CC256" s="211"/>
      <c r="CD256" s="211"/>
      <c r="CE256" s="211"/>
      <c r="CF256" s="211"/>
      <c r="CG256" s="211"/>
      <c r="CH256" s="211"/>
      <c r="CI256" s="211"/>
      <c r="CJ256" s="211"/>
      <c r="CK256" s="211"/>
      <c r="CL256" s="211"/>
      <c r="CM256" s="211"/>
      <c r="CN256" s="211"/>
      <c r="CO256" s="211"/>
      <c r="CP256" s="211"/>
      <c r="CQ256" s="211"/>
      <c r="CR256" s="211"/>
      <c r="CS256" s="211"/>
      <c r="CT256" s="211"/>
      <c r="CU256" s="211"/>
      <c r="CV256" s="211"/>
    </row>
    <row r="257" spans="2:100"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  <c r="BI257" s="211"/>
      <c r="BJ257" s="211"/>
      <c r="BK257" s="211"/>
      <c r="BL257" s="211"/>
      <c r="BM257" s="211"/>
      <c r="BN257" s="211"/>
      <c r="BO257" s="211"/>
      <c r="BP257" s="211"/>
      <c r="BQ257" s="211"/>
      <c r="BR257" s="211"/>
      <c r="BS257" s="211"/>
      <c r="BT257" s="211"/>
      <c r="BU257" s="211"/>
      <c r="BV257" s="211"/>
      <c r="BW257" s="211"/>
      <c r="BX257" s="211"/>
      <c r="BY257" s="211"/>
      <c r="BZ257" s="211"/>
      <c r="CA257" s="211"/>
      <c r="CB257" s="211"/>
      <c r="CC257" s="211"/>
      <c r="CD257" s="211"/>
      <c r="CE257" s="211"/>
      <c r="CF257" s="211"/>
      <c r="CG257" s="211"/>
      <c r="CH257" s="211"/>
      <c r="CI257" s="211"/>
      <c r="CJ257" s="211"/>
      <c r="CK257" s="211"/>
      <c r="CL257" s="211"/>
      <c r="CM257" s="211"/>
      <c r="CN257" s="211"/>
      <c r="CO257" s="211"/>
      <c r="CP257" s="211"/>
      <c r="CQ257" s="211"/>
      <c r="CR257" s="211"/>
      <c r="CS257" s="211"/>
      <c r="CT257" s="211"/>
      <c r="CU257" s="211"/>
      <c r="CV257" s="211"/>
    </row>
    <row r="258" spans="2:100"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  <c r="BI258" s="211"/>
      <c r="BJ258" s="211"/>
      <c r="BK258" s="211"/>
      <c r="BL258" s="211"/>
      <c r="BM258" s="211"/>
      <c r="BN258" s="211"/>
      <c r="BO258" s="211"/>
      <c r="BP258" s="211"/>
      <c r="BQ258" s="211"/>
      <c r="BR258" s="211"/>
      <c r="BS258" s="211"/>
      <c r="BT258" s="211"/>
      <c r="BU258" s="211"/>
      <c r="BV258" s="211"/>
      <c r="BW258" s="211"/>
      <c r="BX258" s="211"/>
      <c r="BY258" s="211"/>
      <c r="BZ258" s="211"/>
      <c r="CA258" s="211"/>
      <c r="CB258" s="211"/>
      <c r="CC258" s="211"/>
      <c r="CD258" s="211"/>
      <c r="CE258" s="211"/>
      <c r="CF258" s="211"/>
      <c r="CG258" s="211"/>
      <c r="CH258" s="211"/>
      <c r="CI258" s="211"/>
      <c r="CJ258" s="211"/>
      <c r="CK258" s="211"/>
      <c r="CL258" s="211"/>
      <c r="CM258" s="211"/>
      <c r="CN258" s="211"/>
      <c r="CO258" s="211"/>
      <c r="CP258" s="211"/>
      <c r="CQ258" s="211"/>
      <c r="CR258" s="211"/>
      <c r="CS258" s="211"/>
      <c r="CT258" s="211"/>
      <c r="CU258" s="211"/>
      <c r="CV258" s="211"/>
    </row>
    <row r="259" spans="2:100"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  <c r="BI259" s="211"/>
      <c r="BJ259" s="211"/>
      <c r="BK259" s="211"/>
      <c r="BL259" s="211"/>
      <c r="BM259" s="211"/>
      <c r="BN259" s="211"/>
      <c r="BO259" s="211"/>
      <c r="BP259" s="211"/>
      <c r="BQ259" s="211"/>
      <c r="BR259" s="211"/>
      <c r="BS259" s="211"/>
      <c r="BT259" s="211"/>
      <c r="BU259" s="211"/>
      <c r="BV259" s="211"/>
      <c r="BW259" s="211"/>
      <c r="BX259" s="211"/>
      <c r="BY259" s="211"/>
      <c r="BZ259" s="211"/>
      <c r="CA259" s="211"/>
      <c r="CB259" s="211"/>
      <c r="CC259" s="211"/>
      <c r="CD259" s="211"/>
      <c r="CE259" s="211"/>
      <c r="CF259" s="211"/>
      <c r="CG259" s="211"/>
      <c r="CH259" s="211"/>
      <c r="CI259" s="211"/>
      <c r="CJ259" s="211"/>
      <c r="CK259" s="211"/>
      <c r="CL259" s="211"/>
      <c r="CM259" s="211"/>
      <c r="CN259" s="211"/>
      <c r="CO259" s="211"/>
      <c r="CP259" s="211"/>
      <c r="CQ259" s="211"/>
      <c r="CR259" s="211"/>
      <c r="CS259" s="211"/>
      <c r="CT259" s="211"/>
      <c r="CU259" s="211"/>
      <c r="CV259" s="211"/>
    </row>
    <row r="260" spans="2:100"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  <c r="BI260" s="211"/>
      <c r="BJ260" s="211"/>
      <c r="BK260" s="211"/>
      <c r="BL260" s="211"/>
      <c r="BM260" s="211"/>
      <c r="BN260" s="211"/>
      <c r="BO260" s="211"/>
      <c r="BP260" s="211"/>
      <c r="BQ260" s="211"/>
      <c r="BR260" s="211"/>
      <c r="BS260" s="211"/>
      <c r="BT260" s="211"/>
      <c r="BU260" s="211"/>
      <c r="BV260" s="211"/>
      <c r="BW260" s="211"/>
      <c r="BX260" s="211"/>
      <c r="BY260" s="211"/>
      <c r="BZ260" s="211"/>
      <c r="CA260" s="211"/>
      <c r="CB260" s="211"/>
      <c r="CC260" s="211"/>
      <c r="CD260" s="211"/>
      <c r="CE260" s="211"/>
      <c r="CF260" s="211"/>
      <c r="CG260" s="211"/>
      <c r="CH260" s="211"/>
      <c r="CI260" s="211"/>
      <c r="CJ260" s="211"/>
      <c r="CK260" s="211"/>
      <c r="CL260" s="211"/>
      <c r="CM260" s="211"/>
      <c r="CN260" s="211"/>
      <c r="CO260" s="211"/>
      <c r="CP260" s="211"/>
      <c r="CQ260" s="211"/>
      <c r="CR260" s="211"/>
      <c r="CS260" s="211"/>
      <c r="CT260" s="211"/>
      <c r="CU260" s="211"/>
      <c r="CV260" s="211"/>
    </row>
    <row r="261" spans="2:100"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  <c r="BI261" s="211"/>
      <c r="BJ261" s="211"/>
      <c r="BK261" s="211"/>
      <c r="BL261" s="211"/>
      <c r="BM261" s="211"/>
      <c r="BN261" s="211"/>
      <c r="BO261" s="211"/>
      <c r="BP261" s="211"/>
      <c r="BQ261" s="211"/>
      <c r="BR261" s="211"/>
      <c r="BS261" s="211"/>
      <c r="BT261" s="211"/>
      <c r="BU261" s="211"/>
      <c r="BV261" s="211"/>
      <c r="BW261" s="211"/>
      <c r="BX261" s="211"/>
      <c r="BY261" s="211"/>
      <c r="BZ261" s="211"/>
      <c r="CA261" s="211"/>
      <c r="CB261" s="211"/>
      <c r="CC261" s="211"/>
      <c r="CD261" s="211"/>
      <c r="CE261" s="211"/>
      <c r="CF261" s="211"/>
      <c r="CG261" s="211"/>
      <c r="CH261" s="211"/>
      <c r="CI261" s="211"/>
      <c r="CJ261" s="211"/>
      <c r="CK261" s="211"/>
      <c r="CL261" s="211"/>
      <c r="CM261" s="211"/>
      <c r="CN261" s="211"/>
      <c r="CO261" s="211"/>
      <c r="CP261" s="211"/>
      <c r="CQ261" s="211"/>
      <c r="CR261" s="211"/>
      <c r="CS261" s="211"/>
      <c r="CT261" s="211"/>
      <c r="CU261" s="211"/>
      <c r="CV261" s="211"/>
    </row>
    <row r="262" spans="2:100"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  <c r="BI262" s="211"/>
      <c r="BJ262" s="211"/>
      <c r="BK262" s="211"/>
      <c r="BL262" s="211"/>
      <c r="BM262" s="211"/>
      <c r="BN262" s="211"/>
      <c r="BO262" s="211"/>
      <c r="BP262" s="211"/>
      <c r="BQ262" s="211"/>
      <c r="BR262" s="211"/>
      <c r="BS262" s="211"/>
      <c r="BT262" s="211"/>
      <c r="BU262" s="211"/>
      <c r="BV262" s="211"/>
      <c r="BW262" s="211"/>
      <c r="BX262" s="211"/>
      <c r="BY262" s="211"/>
      <c r="BZ262" s="211"/>
      <c r="CA262" s="211"/>
      <c r="CB262" s="211"/>
      <c r="CC262" s="211"/>
      <c r="CD262" s="211"/>
      <c r="CE262" s="211"/>
      <c r="CF262" s="211"/>
      <c r="CG262" s="211"/>
      <c r="CH262" s="211"/>
      <c r="CI262" s="211"/>
      <c r="CJ262" s="211"/>
      <c r="CK262" s="211"/>
      <c r="CL262" s="211"/>
      <c r="CM262" s="211"/>
      <c r="CN262" s="211"/>
      <c r="CO262" s="211"/>
      <c r="CP262" s="211"/>
      <c r="CQ262" s="211"/>
      <c r="CR262" s="211"/>
      <c r="CS262" s="211"/>
      <c r="CT262" s="211"/>
      <c r="CU262" s="211"/>
      <c r="CV262" s="211"/>
    </row>
    <row r="263" spans="2:100"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  <c r="BI263" s="211"/>
      <c r="BJ263" s="211"/>
      <c r="BK263" s="211"/>
      <c r="BL263" s="211"/>
      <c r="BM263" s="211"/>
      <c r="BN263" s="211"/>
      <c r="BO263" s="211"/>
      <c r="BP263" s="211"/>
      <c r="BQ263" s="211"/>
      <c r="BR263" s="211"/>
      <c r="BS263" s="211"/>
      <c r="BT263" s="211"/>
      <c r="BU263" s="211"/>
      <c r="BV263" s="211"/>
      <c r="BW263" s="211"/>
      <c r="BX263" s="211"/>
      <c r="BY263" s="211"/>
      <c r="BZ263" s="211"/>
      <c r="CA263" s="211"/>
      <c r="CB263" s="211"/>
      <c r="CC263" s="211"/>
      <c r="CD263" s="211"/>
      <c r="CE263" s="211"/>
      <c r="CF263" s="211"/>
      <c r="CG263" s="211"/>
      <c r="CH263" s="211"/>
      <c r="CI263" s="211"/>
      <c r="CJ263" s="211"/>
      <c r="CK263" s="211"/>
      <c r="CL263" s="211"/>
      <c r="CM263" s="211"/>
      <c r="CN263" s="211"/>
      <c r="CO263" s="211"/>
      <c r="CP263" s="211"/>
      <c r="CQ263" s="211"/>
      <c r="CR263" s="211"/>
      <c r="CS263" s="211"/>
      <c r="CT263" s="211"/>
      <c r="CU263" s="211"/>
      <c r="CV263" s="211"/>
    </row>
    <row r="264" spans="2:100"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  <c r="BI264" s="211"/>
      <c r="BJ264" s="211"/>
      <c r="BK264" s="211"/>
      <c r="BL264" s="211"/>
      <c r="BM264" s="211"/>
      <c r="BN264" s="211"/>
      <c r="BO264" s="211"/>
      <c r="BP264" s="211"/>
      <c r="BQ264" s="211"/>
      <c r="BR264" s="211"/>
      <c r="BS264" s="211"/>
      <c r="BT264" s="211"/>
      <c r="BU264" s="211"/>
      <c r="BV264" s="211"/>
      <c r="BW264" s="211"/>
      <c r="BX264" s="211"/>
      <c r="BY264" s="211"/>
      <c r="BZ264" s="211"/>
      <c r="CA264" s="211"/>
      <c r="CB264" s="211"/>
      <c r="CC264" s="211"/>
      <c r="CD264" s="211"/>
      <c r="CE264" s="211"/>
      <c r="CF264" s="211"/>
      <c r="CG264" s="211"/>
      <c r="CH264" s="211"/>
      <c r="CI264" s="211"/>
      <c r="CJ264" s="211"/>
      <c r="CK264" s="211"/>
      <c r="CL264" s="211"/>
      <c r="CM264" s="211"/>
      <c r="CN264" s="211"/>
      <c r="CO264" s="211"/>
      <c r="CP264" s="211"/>
      <c r="CQ264" s="211"/>
      <c r="CR264" s="211"/>
      <c r="CS264" s="211"/>
      <c r="CT264" s="211"/>
      <c r="CU264" s="211"/>
      <c r="CV264" s="211"/>
    </row>
    <row r="265" spans="2:100"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  <c r="BI265" s="211"/>
      <c r="BJ265" s="211"/>
      <c r="BK265" s="211"/>
      <c r="BL265" s="211"/>
      <c r="BM265" s="211"/>
      <c r="BN265" s="211"/>
      <c r="BO265" s="211"/>
      <c r="BP265" s="211"/>
      <c r="BQ265" s="211"/>
      <c r="BR265" s="211"/>
      <c r="BS265" s="211"/>
      <c r="BT265" s="211"/>
      <c r="BU265" s="211"/>
      <c r="BV265" s="211"/>
      <c r="BW265" s="211"/>
      <c r="BX265" s="211"/>
      <c r="BY265" s="211"/>
      <c r="BZ265" s="211"/>
      <c r="CA265" s="211"/>
      <c r="CB265" s="211"/>
      <c r="CC265" s="211"/>
      <c r="CD265" s="211"/>
      <c r="CE265" s="211"/>
      <c r="CF265" s="211"/>
      <c r="CG265" s="211"/>
      <c r="CH265" s="211"/>
      <c r="CI265" s="211"/>
      <c r="CJ265" s="211"/>
      <c r="CK265" s="211"/>
      <c r="CL265" s="211"/>
      <c r="CM265" s="211"/>
      <c r="CN265" s="211"/>
      <c r="CO265" s="211"/>
      <c r="CP265" s="211"/>
      <c r="CQ265" s="211"/>
      <c r="CR265" s="211"/>
      <c r="CS265" s="211"/>
      <c r="CT265" s="211"/>
      <c r="CU265" s="211"/>
      <c r="CV265" s="211"/>
    </row>
    <row r="266" spans="2:100">
      <c r="B266" s="211"/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  <c r="BI266" s="211"/>
      <c r="BJ266" s="211"/>
      <c r="BK266" s="211"/>
      <c r="BL266" s="211"/>
      <c r="BM266" s="211"/>
      <c r="BN266" s="211"/>
      <c r="BO266" s="211"/>
      <c r="BP266" s="211"/>
      <c r="BQ266" s="211"/>
      <c r="BR266" s="211"/>
      <c r="BS266" s="211"/>
      <c r="BT266" s="211"/>
      <c r="BU266" s="211"/>
      <c r="BV266" s="211"/>
      <c r="BW266" s="211"/>
      <c r="BX266" s="211"/>
      <c r="BY266" s="211"/>
      <c r="BZ266" s="211"/>
      <c r="CA266" s="211"/>
      <c r="CB266" s="211"/>
      <c r="CC266" s="211"/>
      <c r="CD266" s="211"/>
      <c r="CE266" s="211"/>
      <c r="CF266" s="211"/>
      <c r="CG266" s="211"/>
      <c r="CH266" s="211"/>
      <c r="CI266" s="211"/>
      <c r="CJ266" s="211"/>
      <c r="CK266" s="211"/>
      <c r="CL266" s="211"/>
      <c r="CM266" s="211"/>
      <c r="CN266" s="211"/>
      <c r="CO266" s="211"/>
      <c r="CP266" s="211"/>
      <c r="CQ266" s="211"/>
      <c r="CR266" s="211"/>
      <c r="CS266" s="211"/>
      <c r="CT266" s="211"/>
      <c r="CU266" s="211"/>
      <c r="CV266" s="211"/>
    </row>
    <row r="267" spans="2:100"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  <c r="BI267" s="211"/>
      <c r="BJ267" s="211"/>
      <c r="BK267" s="211"/>
      <c r="BL267" s="211"/>
      <c r="BM267" s="211"/>
      <c r="BN267" s="211"/>
      <c r="BO267" s="211"/>
      <c r="BP267" s="211"/>
      <c r="BQ267" s="211"/>
      <c r="BR267" s="211"/>
      <c r="BS267" s="211"/>
      <c r="BT267" s="211"/>
      <c r="BU267" s="211"/>
      <c r="BV267" s="211"/>
      <c r="BW267" s="211"/>
      <c r="BX267" s="211"/>
      <c r="BY267" s="211"/>
      <c r="BZ267" s="211"/>
      <c r="CA267" s="211"/>
      <c r="CB267" s="211"/>
      <c r="CC267" s="211"/>
      <c r="CD267" s="211"/>
      <c r="CE267" s="211"/>
      <c r="CF267" s="211"/>
      <c r="CG267" s="211"/>
      <c r="CH267" s="211"/>
      <c r="CI267" s="211"/>
      <c r="CJ267" s="211"/>
      <c r="CK267" s="211"/>
      <c r="CL267" s="211"/>
      <c r="CM267" s="211"/>
      <c r="CN267" s="211"/>
      <c r="CO267" s="211"/>
      <c r="CP267" s="211"/>
      <c r="CQ267" s="211"/>
      <c r="CR267" s="211"/>
      <c r="CS267" s="211"/>
      <c r="CT267" s="211"/>
      <c r="CU267" s="211"/>
      <c r="CV267" s="211"/>
    </row>
    <row r="268" spans="2:100">
      <c r="B268" s="211"/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  <c r="BI268" s="211"/>
      <c r="BJ268" s="211"/>
      <c r="BK268" s="211"/>
      <c r="BL268" s="211"/>
      <c r="BM268" s="211"/>
      <c r="BN268" s="211"/>
      <c r="BO268" s="211"/>
      <c r="BP268" s="211"/>
      <c r="BQ268" s="211"/>
      <c r="BR268" s="211"/>
      <c r="BS268" s="211"/>
      <c r="BT268" s="211"/>
      <c r="BU268" s="211"/>
      <c r="BV268" s="211"/>
      <c r="BW268" s="211"/>
      <c r="BX268" s="211"/>
      <c r="BY268" s="211"/>
      <c r="BZ268" s="211"/>
      <c r="CA268" s="211"/>
      <c r="CB268" s="211"/>
      <c r="CC268" s="211"/>
      <c r="CD268" s="211"/>
      <c r="CE268" s="211"/>
      <c r="CF268" s="211"/>
      <c r="CG268" s="211"/>
      <c r="CH268" s="211"/>
      <c r="CI268" s="211"/>
      <c r="CJ268" s="211"/>
      <c r="CK268" s="211"/>
      <c r="CL268" s="211"/>
      <c r="CM268" s="211"/>
      <c r="CN268" s="211"/>
      <c r="CO268" s="211"/>
      <c r="CP268" s="211"/>
      <c r="CQ268" s="211"/>
      <c r="CR268" s="211"/>
      <c r="CS268" s="211"/>
      <c r="CT268" s="211"/>
      <c r="CU268" s="211"/>
      <c r="CV268" s="211"/>
    </row>
    <row r="269" spans="2:100">
      <c r="B269" s="211"/>
      <c r="C269" s="211"/>
      <c r="D269" s="211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  <c r="BI269" s="211"/>
      <c r="BJ269" s="211"/>
      <c r="BK269" s="211"/>
      <c r="BL269" s="211"/>
      <c r="BM269" s="211"/>
      <c r="BN269" s="211"/>
      <c r="BO269" s="211"/>
      <c r="BP269" s="211"/>
      <c r="BQ269" s="211"/>
      <c r="BR269" s="211"/>
      <c r="BS269" s="211"/>
      <c r="BT269" s="211"/>
      <c r="BU269" s="211"/>
      <c r="BV269" s="211"/>
      <c r="BW269" s="211"/>
      <c r="BX269" s="211"/>
      <c r="BY269" s="211"/>
      <c r="BZ269" s="211"/>
      <c r="CA269" s="211"/>
      <c r="CB269" s="211"/>
      <c r="CC269" s="211"/>
      <c r="CD269" s="211"/>
      <c r="CE269" s="211"/>
      <c r="CF269" s="211"/>
      <c r="CG269" s="211"/>
      <c r="CH269" s="211"/>
      <c r="CI269" s="211"/>
      <c r="CJ269" s="211"/>
      <c r="CK269" s="211"/>
      <c r="CL269" s="211"/>
      <c r="CM269" s="211"/>
      <c r="CN269" s="211"/>
      <c r="CO269" s="211"/>
      <c r="CP269" s="211"/>
      <c r="CQ269" s="211"/>
      <c r="CR269" s="211"/>
      <c r="CS269" s="211"/>
      <c r="CT269" s="211"/>
      <c r="CU269" s="211"/>
      <c r="CV269" s="211"/>
    </row>
    <row r="270" spans="2:100"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  <c r="BI270" s="211"/>
      <c r="BJ270" s="211"/>
      <c r="BK270" s="211"/>
      <c r="BL270" s="211"/>
      <c r="BM270" s="211"/>
      <c r="BN270" s="211"/>
      <c r="BO270" s="211"/>
      <c r="BP270" s="211"/>
      <c r="BQ270" s="211"/>
      <c r="BR270" s="211"/>
      <c r="BS270" s="211"/>
      <c r="BT270" s="211"/>
      <c r="BU270" s="211"/>
      <c r="BV270" s="211"/>
      <c r="BW270" s="211"/>
      <c r="BX270" s="211"/>
      <c r="BY270" s="211"/>
      <c r="BZ270" s="211"/>
      <c r="CA270" s="211"/>
      <c r="CB270" s="211"/>
      <c r="CC270" s="211"/>
      <c r="CD270" s="211"/>
      <c r="CE270" s="211"/>
      <c r="CF270" s="211"/>
      <c r="CG270" s="211"/>
      <c r="CH270" s="211"/>
      <c r="CI270" s="211"/>
      <c r="CJ270" s="211"/>
      <c r="CK270" s="211"/>
      <c r="CL270" s="211"/>
      <c r="CM270" s="211"/>
      <c r="CN270" s="211"/>
      <c r="CO270" s="211"/>
      <c r="CP270" s="211"/>
      <c r="CQ270" s="211"/>
      <c r="CR270" s="211"/>
      <c r="CS270" s="211"/>
      <c r="CT270" s="211"/>
      <c r="CU270" s="211"/>
      <c r="CV270" s="211"/>
    </row>
    <row r="271" spans="2:100"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  <c r="BI271" s="211"/>
      <c r="BJ271" s="211"/>
      <c r="BK271" s="211"/>
      <c r="BL271" s="211"/>
      <c r="BM271" s="211"/>
      <c r="BN271" s="211"/>
      <c r="BO271" s="211"/>
      <c r="BP271" s="211"/>
      <c r="BQ271" s="211"/>
      <c r="BR271" s="211"/>
      <c r="BS271" s="211"/>
      <c r="BT271" s="211"/>
      <c r="BU271" s="211"/>
      <c r="BV271" s="211"/>
      <c r="BW271" s="211"/>
      <c r="BX271" s="211"/>
      <c r="BY271" s="211"/>
      <c r="BZ271" s="211"/>
      <c r="CA271" s="211"/>
      <c r="CB271" s="211"/>
      <c r="CC271" s="211"/>
      <c r="CD271" s="211"/>
      <c r="CE271" s="211"/>
      <c r="CF271" s="211"/>
      <c r="CG271" s="211"/>
      <c r="CH271" s="211"/>
      <c r="CI271" s="211"/>
      <c r="CJ271" s="211"/>
      <c r="CK271" s="211"/>
      <c r="CL271" s="211"/>
      <c r="CM271" s="211"/>
      <c r="CN271" s="211"/>
      <c r="CO271" s="211"/>
      <c r="CP271" s="211"/>
      <c r="CQ271" s="211"/>
      <c r="CR271" s="211"/>
      <c r="CS271" s="211"/>
      <c r="CT271" s="211"/>
      <c r="CU271" s="211"/>
      <c r="CV271" s="211"/>
    </row>
    <row r="272" spans="2:100">
      <c r="B272" s="211"/>
      <c r="C272" s="211"/>
      <c r="D272" s="211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  <c r="BI272" s="211"/>
      <c r="BJ272" s="211"/>
      <c r="BK272" s="211"/>
      <c r="BL272" s="211"/>
      <c r="BM272" s="211"/>
      <c r="BN272" s="211"/>
      <c r="BO272" s="211"/>
      <c r="BP272" s="211"/>
      <c r="BQ272" s="211"/>
      <c r="BR272" s="211"/>
      <c r="BS272" s="211"/>
      <c r="BT272" s="211"/>
      <c r="BU272" s="211"/>
      <c r="BV272" s="211"/>
      <c r="BW272" s="211"/>
      <c r="BX272" s="211"/>
      <c r="BY272" s="211"/>
      <c r="BZ272" s="211"/>
      <c r="CA272" s="211"/>
      <c r="CB272" s="211"/>
      <c r="CC272" s="211"/>
      <c r="CD272" s="211"/>
      <c r="CE272" s="211"/>
      <c r="CF272" s="211"/>
      <c r="CG272" s="211"/>
      <c r="CH272" s="211"/>
      <c r="CI272" s="211"/>
      <c r="CJ272" s="211"/>
      <c r="CK272" s="211"/>
      <c r="CL272" s="211"/>
      <c r="CM272" s="211"/>
      <c r="CN272" s="211"/>
      <c r="CO272" s="211"/>
      <c r="CP272" s="211"/>
      <c r="CQ272" s="211"/>
      <c r="CR272" s="211"/>
      <c r="CS272" s="211"/>
      <c r="CT272" s="211"/>
      <c r="CU272" s="211"/>
      <c r="CV272" s="211"/>
    </row>
    <row r="273" spans="2:100">
      <c r="B273" s="211"/>
      <c r="C273" s="211"/>
      <c r="D273" s="211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  <c r="BI273" s="211"/>
      <c r="BJ273" s="211"/>
      <c r="BK273" s="211"/>
      <c r="BL273" s="211"/>
      <c r="BM273" s="211"/>
      <c r="BN273" s="211"/>
      <c r="BO273" s="211"/>
      <c r="BP273" s="211"/>
      <c r="BQ273" s="211"/>
      <c r="BR273" s="211"/>
      <c r="BS273" s="211"/>
      <c r="BT273" s="211"/>
      <c r="BU273" s="211"/>
      <c r="BV273" s="211"/>
      <c r="BW273" s="211"/>
      <c r="BX273" s="211"/>
      <c r="BY273" s="211"/>
      <c r="BZ273" s="211"/>
      <c r="CA273" s="211"/>
      <c r="CB273" s="211"/>
      <c r="CC273" s="211"/>
      <c r="CD273" s="211"/>
      <c r="CE273" s="211"/>
      <c r="CF273" s="211"/>
      <c r="CG273" s="211"/>
      <c r="CH273" s="211"/>
      <c r="CI273" s="211"/>
      <c r="CJ273" s="211"/>
      <c r="CK273" s="211"/>
      <c r="CL273" s="211"/>
      <c r="CM273" s="211"/>
      <c r="CN273" s="211"/>
      <c r="CO273" s="211"/>
      <c r="CP273" s="211"/>
      <c r="CQ273" s="211"/>
      <c r="CR273" s="211"/>
      <c r="CS273" s="211"/>
      <c r="CT273" s="211"/>
      <c r="CU273" s="211"/>
      <c r="CV273" s="211"/>
    </row>
    <row r="274" spans="2:100">
      <c r="B274" s="211"/>
      <c r="C274" s="211"/>
      <c r="D274" s="211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  <c r="BI274" s="211"/>
      <c r="BJ274" s="211"/>
      <c r="BK274" s="211"/>
      <c r="BL274" s="211"/>
      <c r="BM274" s="211"/>
      <c r="BN274" s="211"/>
      <c r="BO274" s="211"/>
      <c r="BP274" s="211"/>
      <c r="BQ274" s="211"/>
      <c r="BR274" s="211"/>
      <c r="BS274" s="211"/>
      <c r="BT274" s="211"/>
      <c r="BU274" s="211"/>
      <c r="BV274" s="211"/>
      <c r="BW274" s="211"/>
      <c r="BX274" s="211"/>
      <c r="BY274" s="211"/>
      <c r="BZ274" s="211"/>
      <c r="CA274" s="211"/>
      <c r="CB274" s="211"/>
      <c r="CC274" s="211"/>
      <c r="CD274" s="211"/>
      <c r="CE274" s="211"/>
      <c r="CF274" s="211"/>
      <c r="CG274" s="211"/>
      <c r="CH274" s="211"/>
      <c r="CI274" s="211"/>
      <c r="CJ274" s="211"/>
      <c r="CK274" s="211"/>
      <c r="CL274" s="211"/>
      <c r="CM274" s="211"/>
      <c r="CN274" s="211"/>
      <c r="CO274" s="211"/>
      <c r="CP274" s="211"/>
      <c r="CQ274" s="211"/>
      <c r="CR274" s="211"/>
      <c r="CS274" s="211"/>
      <c r="CT274" s="211"/>
      <c r="CU274" s="211"/>
      <c r="CV274" s="211"/>
    </row>
    <row r="275" spans="2:100">
      <c r="B275" s="211"/>
      <c r="C275" s="211"/>
      <c r="D275" s="211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  <c r="BI275" s="211"/>
      <c r="BJ275" s="211"/>
      <c r="BK275" s="211"/>
      <c r="BL275" s="211"/>
      <c r="BM275" s="211"/>
      <c r="BN275" s="211"/>
      <c r="BO275" s="211"/>
      <c r="BP275" s="211"/>
      <c r="BQ275" s="211"/>
      <c r="BR275" s="211"/>
      <c r="BS275" s="211"/>
      <c r="BT275" s="211"/>
      <c r="BU275" s="211"/>
      <c r="BV275" s="211"/>
      <c r="BW275" s="211"/>
      <c r="BX275" s="211"/>
      <c r="BY275" s="211"/>
      <c r="BZ275" s="211"/>
      <c r="CA275" s="211"/>
      <c r="CB275" s="211"/>
      <c r="CC275" s="211"/>
      <c r="CD275" s="211"/>
      <c r="CE275" s="211"/>
      <c r="CF275" s="211"/>
      <c r="CG275" s="211"/>
      <c r="CH275" s="211"/>
      <c r="CI275" s="211"/>
      <c r="CJ275" s="211"/>
      <c r="CK275" s="211"/>
      <c r="CL275" s="211"/>
      <c r="CM275" s="211"/>
      <c r="CN275" s="211"/>
      <c r="CO275" s="211"/>
      <c r="CP275" s="211"/>
      <c r="CQ275" s="211"/>
      <c r="CR275" s="211"/>
      <c r="CS275" s="211"/>
      <c r="CT275" s="211"/>
      <c r="CU275" s="211"/>
      <c r="CV275" s="211"/>
    </row>
    <row r="276" spans="2:100">
      <c r="B276" s="211"/>
      <c r="C276" s="211"/>
      <c r="D276" s="211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  <c r="BI276" s="211"/>
      <c r="BJ276" s="211"/>
      <c r="BK276" s="211"/>
      <c r="BL276" s="211"/>
      <c r="BM276" s="211"/>
      <c r="BN276" s="211"/>
      <c r="BO276" s="211"/>
      <c r="BP276" s="211"/>
      <c r="BQ276" s="211"/>
      <c r="BR276" s="211"/>
      <c r="BS276" s="211"/>
      <c r="BT276" s="211"/>
      <c r="BU276" s="211"/>
      <c r="BV276" s="211"/>
      <c r="BW276" s="211"/>
      <c r="BX276" s="211"/>
      <c r="BY276" s="211"/>
      <c r="BZ276" s="211"/>
      <c r="CA276" s="211"/>
      <c r="CB276" s="211"/>
      <c r="CC276" s="211"/>
      <c r="CD276" s="211"/>
      <c r="CE276" s="211"/>
      <c r="CF276" s="211"/>
      <c r="CG276" s="211"/>
      <c r="CH276" s="211"/>
      <c r="CI276" s="211"/>
      <c r="CJ276" s="211"/>
      <c r="CK276" s="211"/>
      <c r="CL276" s="211"/>
      <c r="CM276" s="211"/>
      <c r="CN276" s="211"/>
      <c r="CO276" s="211"/>
      <c r="CP276" s="211"/>
      <c r="CQ276" s="211"/>
      <c r="CR276" s="211"/>
      <c r="CS276" s="211"/>
      <c r="CT276" s="211"/>
      <c r="CU276" s="211"/>
      <c r="CV276" s="211"/>
    </row>
    <row r="277" spans="2:100">
      <c r="B277" s="211"/>
      <c r="C277" s="211"/>
      <c r="D277" s="211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  <c r="BI277" s="211"/>
      <c r="BJ277" s="211"/>
      <c r="BK277" s="211"/>
      <c r="BL277" s="211"/>
      <c r="BM277" s="211"/>
      <c r="BN277" s="211"/>
      <c r="BO277" s="211"/>
      <c r="BP277" s="211"/>
      <c r="BQ277" s="211"/>
      <c r="BR277" s="211"/>
      <c r="BS277" s="211"/>
      <c r="BT277" s="211"/>
      <c r="BU277" s="211"/>
      <c r="BV277" s="211"/>
      <c r="BW277" s="211"/>
      <c r="BX277" s="211"/>
      <c r="BY277" s="211"/>
      <c r="BZ277" s="211"/>
      <c r="CA277" s="211"/>
      <c r="CB277" s="211"/>
      <c r="CC277" s="211"/>
      <c r="CD277" s="211"/>
      <c r="CE277" s="211"/>
      <c r="CF277" s="211"/>
      <c r="CG277" s="211"/>
      <c r="CH277" s="211"/>
      <c r="CI277" s="211"/>
      <c r="CJ277" s="211"/>
      <c r="CK277" s="211"/>
      <c r="CL277" s="211"/>
      <c r="CM277" s="211"/>
      <c r="CN277" s="211"/>
      <c r="CO277" s="211"/>
      <c r="CP277" s="211"/>
      <c r="CQ277" s="211"/>
      <c r="CR277" s="211"/>
      <c r="CS277" s="211"/>
      <c r="CT277" s="211"/>
      <c r="CU277" s="211"/>
      <c r="CV277" s="211"/>
    </row>
    <row r="278" spans="2:100">
      <c r="B278" s="211"/>
      <c r="C278" s="211"/>
      <c r="D278" s="211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  <c r="BI278" s="211"/>
      <c r="BJ278" s="211"/>
      <c r="BK278" s="211"/>
      <c r="BL278" s="211"/>
      <c r="BM278" s="211"/>
      <c r="BN278" s="211"/>
      <c r="BO278" s="211"/>
      <c r="BP278" s="211"/>
      <c r="BQ278" s="211"/>
      <c r="BR278" s="211"/>
      <c r="BS278" s="211"/>
      <c r="BT278" s="211"/>
      <c r="BU278" s="211"/>
      <c r="BV278" s="211"/>
      <c r="BW278" s="211"/>
      <c r="BX278" s="211"/>
      <c r="BY278" s="211"/>
      <c r="BZ278" s="211"/>
      <c r="CA278" s="211"/>
      <c r="CB278" s="211"/>
      <c r="CC278" s="211"/>
      <c r="CD278" s="211"/>
      <c r="CE278" s="211"/>
      <c r="CF278" s="211"/>
      <c r="CG278" s="211"/>
      <c r="CH278" s="211"/>
      <c r="CI278" s="211"/>
      <c r="CJ278" s="211"/>
      <c r="CK278" s="211"/>
      <c r="CL278" s="211"/>
      <c r="CM278" s="211"/>
      <c r="CN278" s="211"/>
      <c r="CO278" s="211"/>
      <c r="CP278" s="211"/>
      <c r="CQ278" s="211"/>
      <c r="CR278" s="211"/>
      <c r="CS278" s="211"/>
      <c r="CT278" s="211"/>
      <c r="CU278" s="211"/>
      <c r="CV278" s="211"/>
    </row>
    <row r="279" spans="2:100">
      <c r="B279" s="211"/>
      <c r="C279" s="211"/>
      <c r="D279" s="211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  <c r="BI279" s="211"/>
      <c r="BJ279" s="211"/>
      <c r="BK279" s="211"/>
      <c r="BL279" s="211"/>
      <c r="BM279" s="211"/>
      <c r="BN279" s="211"/>
      <c r="BO279" s="211"/>
      <c r="BP279" s="211"/>
      <c r="BQ279" s="211"/>
      <c r="BR279" s="211"/>
      <c r="BS279" s="211"/>
      <c r="BT279" s="211"/>
      <c r="BU279" s="211"/>
      <c r="BV279" s="211"/>
      <c r="BW279" s="211"/>
      <c r="BX279" s="211"/>
      <c r="BY279" s="211"/>
      <c r="BZ279" s="211"/>
      <c r="CA279" s="211"/>
      <c r="CB279" s="211"/>
      <c r="CC279" s="211"/>
      <c r="CD279" s="211"/>
      <c r="CE279" s="211"/>
      <c r="CF279" s="211"/>
      <c r="CG279" s="211"/>
      <c r="CH279" s="211"/>
      <c r="CI279" s="211"/>
      <c r="CJ279" s="211"/>
      <c r="CK279" s="211"/>
      <c r="CL279" s="211"/>
      <c r="CM279" s="211"/>
      <c r="CN279" s="211"/>
      <c r="CO279" s="211"/>
      <c r="CP279" s="211"/>
      <c r="CQ279" s="211"/>
      <c r="CR279" s="211"/>
      <c r="CS279" s="211"/>
      <c r="CT279" s="211"/>
      <c r="CU279" s="211"/>
      <c r="CV279" s="211"/>
    </row>
    <row r="280" spans="2:100">
      <c r="B280" s="211"/>
      <c r="C280" s="211"/>
      <c r="D280" s="211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  <c r="BI280" s="211"/>
      <c r="BJ280" s="211"/>
      <c r="BK280" s="211"/>
      <c r="BL280" s="211"/>
      <c r="BM280" s="211"/>
      <c r="BN280" s="211"/>
      <c r="BO280" s="211"/>
      <c r="BP280" s="211"/>
      <c r="BQ280" s="211"/>
      <c r="BR280" s="211"/>
      <c r="BS280" s="211"/>
      <c r="BT280" s="211"/>
      <c r="BU280" s="211"/>
      <c r="BV280" s="211"/>
      <c r="BW280" s="211"/>
      <c r="BX280" s="211"/>
      <c r="BY280" s="211"/>
      <c r="BZ280" s="211"/>
      <c r="CA280" s="211"/>
      <c r="CB280" s="211"/>
      <c r="CC280" s="211"/>
      <c r="CD280" s="211"/>
      <c r="CE280" s="211"/>
      <c r="CF280" s="211"/>
      <c r="CG280" s="211"/>
      <c r="CH280" s="211"/>
      <c r="CI280" s="211"/>
      <c r="CJ280" s="211"/>
      <c r="CK280" s="211"/>
      <c r="CL280" s="211"/>
      <c r="CM280" s="211"/>
      <c r="CN280" s="211"/>
      <c r="CO280" s="211"/>
      <c r="CP280" s="211"/>
      <c r="CQ280" s="211"/>
      <c r="CR280" s="211"/>
      <c r="CS280" s="211"/>
      <c r="CT280" s="211"/>
      <c r="CU280" s="211"/>
      <c r="CV280" s="211"/>
    </row>
    <row r="281" spans="2:100">
      <c r="B281" s="211"/>
      <c r="C281" s="211"/>
      <c r="D281" s="211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  <c r="BI281" s="211"/>
      <c r="BJ281" s="211"/>
      <c r="BK281" s="211"/>
      <c r="BL281" s="211"/>
      <c r="BM281" s="211"/>
      <c r="BN281" s="211"/>
      <c r="BO281" s="211"/>
      <c r="BP281" s="211"/>
      <c r="BQ281" s="211"/>
      <c r="BR281" s="211"/>
      <c r="BS281" s="211"/>
      <c r="BT281" s="211"/>
      <c r="BU281" s="211"/>
      <c r="BV281" s="211"/>
      <c r="BW281" s="211"/>
      <c r="BX281" s="211"/>
      <c r="BY281" s="211"/>
      <c r="BZ281" s="211"/>
      <c r="CA281" s="211"/>
      <c r="CB281" s="211"/>
      <c r="CC281" s="211"/>
      <c r="CD281" s="211"/>
      <c r="CE281" s="211"/>
      <c r="CF281" s="211"/>
      <c r="CG281" s="211"/>
      <c r="CH281" s="211"/>
      <c r="CI281" s="211"/>
      <c r="CJ281" s="211"/>
      <c r="CK281" s="211"/>
      <c r="CL281" s="211"/>
      <c r="CM281" s="211"/>
      <c r="CN281" s="211"/>
      <c r="CO281" s="211"/>
      <c r="CP281" s="211"/>
      <c r="CQ281" s="211"/>
      <c r="CR281" s="211"/>
      <c r="CS281" s="211"/>
      <c r="CT281" s="211"/>
      <c r="CU281" s="211"/>
      <c r="CV281" s="211"/>
    </row>
    <row r="282" spans="2:100">
      <c r="B282" s="211"/>
      <c r="C282" s="211"/>
      <c r="D282" s="211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  <c r="BI282" s="211"/>
      <c r="BJ282" s="211"/>
      <c r="BK282" s="211"/>
      <c r="BL282" s="211"/>
      <c r="BM282" s="211"/>
      <c r="BN282" s="211"/>
      <c r="BO282" s="211"/>
      <c r="BP282" s="211"/>
      <c r="BQ282" s="211"/>
      <c r="BR282" s="211"/>
      <c r="BS282" s="211"/>
      <c r="BT282" s="211"/>
      <c r="BU282" s="211"/>
      <c r="BV282" s="211"/>
      <c r="BW282" s="211"/>
      <c r="BX282" s="211"/>
      <c r="BY282" s="211"/>
      <c r="BZ282" s="211"/>
      <c r="CA282" s="211"/>
      <c r="CB282" s="211"/>
      <c r="CC282" s="211"/>
      <c r="CD282" s="211"/>
      <c r="CE282" s="211"/>
      <c r="CF282" s="211"/>
      <c r="CG282" s="211"/>
      <c r="CH282" s="211"/>
      <c r="CI282" s="211"/>
      <c r="CJ282" s="211"/>
      <c r="CK282" s="211"/>
      <c r="CL282" s="211"/>
      <c r="CM282" s="211"/>
      <c r="CN282" s="211"/>
      <c r="CO282" s="211"/>
      <c r="CP282" s="211"/>
      <c r="CQ282" s="211"/>
      <c r="CR282" s="211"/>
      <c r="CS282" s="211"/>
      <c r="CT282" s="211"/>
      <c r="CU282" s="211"/>
      <c r="CV282" s="211"/>
    </row>
    <row r="283" spans="2:100">
      <c r="B283" s="211"/>
      <c r="C283" s="211"/>
      <c r="D283" s="211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  <c r="BI283" s="211"/>
      <c r="BJ283" s="211"/>
      <c r="BK283" s="211"/>
      <c r="BL283" s="211"/>
      <c r="BM283" s="211"/>
      <c r="BN283" s="211"/>
      <c r="BO283" s="211"/>
      <c r="BP283" s="211"/>
      <c r="BQ283" s="211"/>
      <c r="BR283" s="211"/>
      <c r="BS283" s="211"/>
      <c r="BT283" s="211"/>
      <c r="BU283" s="211"/>
      <c r="BV283" s="211"/>
      <c r="BW283" s="211"/>
      <c r="BX283" s="211"/>
      <c r="BY283" s="211"/>
      <c r="BZ283" s="211"/>
      <c r="CA283" s="211"/>
      <c r="CB283" s="211"/>
      <c r="CC283" s="211"/>
      <c r="CD283" s="211"/>
      <c r="CE283" s="211"/>
      <c r="CF283" s="211"/>
      <c r="CG283" s="211"/>
      <c r="CH283" s="211"/>
      <c r="CI283" s="211"/>
      <c r="CJ283" s="211"/>
      <c r="CK283" s="211"/>
      <c r="CL283" s="211"/>
      <c r="CM283" s="211"/>
      <c r="CN283" s="211"/>
      <c r="CO283" s="211"/>
      <c r="CP283" s="211"/>
      <c r="CQ283" s="211"/>
      <c r="CR283" s="211"/>
      <c r="CS283" s="211"/>
      <c r="CT283" s="211"/>
      <c r="CU283" s="211"/>
      <c r="CV283" s="211"/>
    </row>
    <row r="284" spans="2:100">
      <c r="B284" s="211"/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  <c r="BI284" s="211"/>
      <c r="BJ284" s="211"/>
      <c r="BK284" s="211"/>
      <c r="BL284" s="211"/>
      <c r="BM284" s="211"/>
      <c r="BN284" s="211"/>
      <c r="BO284" s="211"/>
      <c r="BP284" s="211"/>
      <c r="BQ284" s="211"/>
      <c r="BR284" s="211"/>
      <c r="BS284" s="211"/>
      <c r="BT284" s="211"/>
      <c r="BU284" s="211"/>
      <c r="BV284" s="211"/>
      <c r="BW284" s="211"/>
      <c r="BX284" s="211"/>
      <c r="BY284" s="211"/>
      <c r="BZ284" s="211"/>
      <c r="CA284" s="211"/>
      <c r="CB284" s="211"/>
      <c r="CC284" s="211"/>
      <c r="CD284" s="211"/>
      <c r="CE284" s="211"/>
      <c r="CF284" s="211"/>
      <c r="CG284" s="211"/>
      <c r="CH284" s="211"/>
      <c r="CI284" s="211"/>
      <c r="CJ284" s="211"/>
      <c r="CK284" s="211"/>
      <c r="CL284" s="211"/>
      <c r="CM284" s="211"/>
      <c r="CN284" s="211"/>
      <c r="CO284" s="211"/>
      <c r="CP284" s="211"/>
      <c r="CQ284" s="211"/>
      <c r="CR284" s="211"/>
      <c r="CS284" s="211"/>
      <c r="CT284" s="211"/>
      <c r="CU284" s="211"/>
      <c r="CV284" s="211"/>
    </row>
    <row r="285" spans="2:100"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  <c r="BI285" s="211"/>
      <c r="BJ285" s="211"/>
      <c r="BK285" s="211"/>
      <c r="BL285" s="211"/>
      <c r="BM285" s="211"/>
      <c r="BN285" s="211"/>
      <c r="BO285" s="211"/>
      <c r="BP285" s="211"/>
      <c r="BQ285" s="211"/>
      <c r="BR285" s="211"/>
      <c r="BS285" s="211"/>
      <c r="BT285" s="211"/>
      <c r="BU285" s="211"/>
      <c r="BV285" s="211"/>
      <c r="BW285" s="211"/>
      <c r="BX285" s="211"/>
      <c r="BY285" s="211"/>
      <c r="BZ285" s="211"/>
      <c r="CA285" s="211"/>
      <c r="CB285" s="211"/>
      <c r="CC285" s="211"/>
      <c r="CD285" s="211"/>
      <c r="CE285" s="211"/>
      <c r="CF285" s="211"/>
      <c r="CG285" s="211"/>
      <c r="CH285" s="211"/>
      <c r="CI285" s="211"/>
      <c r="CJ285" s="211"/>
      <c r="CK285" s="211"/>
      <c r="CL285" s="211"/>
      <c r="CM285" s="211"/>
      <c r="CN285" s="211"/>
      <c r="CO285" s="211"/>
      <c r="CP285" s="211"/>
      <c r="CQ285" s="211"/>
      <c r="CR285" s="211"/>
      <c r="CS285" s="211"/>
      <c r="CT285" s="211"/>
      <c r="CU285" s="211"/>
      <c r="CV285" s="211"/>
    </row>
    <row r="286" spans="2:100"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  <c r="BI286" s="211"/>
      <c r="BJ286" s="211"/>
      <c r="BK286" s="211"/>
      <c r="BL286" s="211"/>
      <c r="BM286" s="211"/>
      <c r="BN286" s="211"/>
      <c r="BO286" s="211"/>
      <c r="BP286" s="211"/>
      <c r="BQ286" s="211"/>
      <c r="BR286" s="211"/>
      <c r="BS286" s="211"/>
      <c r="BT286" s="211"/>
      <c r="BU286" s="211"/>
      <c r="BV286" s="211"/>
      <c r="BW286" s="211"/>
      <c r="BX286" s="211"/>
      <c r="BY286" s="211"/>
      <c r="BZ286" s="211"/>
      <c r="CA286" s="211"/>
      <c r="CB286" s="211"/>
      <c r="CC286" s="211"/>
      <c r="CD286" s="211"/>
      <c r="CE286" s="211"/>
      <c r="CF286" s="211"/>
      <c r="CG286" s="211"/>
      <c r="CH286" s="211"/>
      <c r="CI286" s="211"/>
      <c r="CJ286" s="211"/>
      <c r="CK286" s="211"/>
      <c r="CL286" s="211"/>
      <c r="CM286" s="211"/>
      <c r="CN286" s="211"/>
      <c r="CO286" s="211"/>
      <c r="CP286" s="211"/>
      <c r="CQ286" s="211"/>
      <c r="CR286" s="211"/>
      <c r="CS286" s="211"/>
      <c r="CT286" s="211"/>
      <c r="CU286" s="211"/>
      <c r="CV286" s="211"/>
    </row>
    <row r="287" spans="2:100"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  <c r="BI287" s="211"/>
      <c r="BJ287" s="211"/>
      <c r="BK287" s="211"/>
      <c r="BL287" s="211"/>
      <c r="BM287" s="211"/>
      <c r="BN287" s="211"/>
      <c r="BO287" s="211"/>
      <c r="BP287" s="211"/>
      <c r="BQ287" s="211"/>
      <c r="BR287" s="211"/>
      <c r="BS287" s="211"/>
      <c r="BT287" s="211"/>
      <c r="BU287" s="211"/>
      <c r="BV287" s="211"/>
      <c r="BW287" s="211"/>
      <c r="BX287" s="211"/>
      <c r="BY287" s="211"/>
      <c r="BZ287" s="211"/>
      <c r="CA287" s="211"/>
      <c r="CB287" s="211"/>
      <c r="CC287" s="211"/>
      <c r="CD287" s="211"/>
      <c r="CE287" s="211"/>
      <c r="CF287" s="211"/>
      <c r="CG287" s="211"/>
      <c r="CH287" s="211"/>
      <c r="CI287" s="211"/>
      <c r="CJ287" s="211"/>
      <c r="CK287" s="211"/>
      <c r="CL287" s="211"/>
      <c r="CM287" s="211"/>
      <c r="CN287" s="211"/>
      <c r="CO287" s="211"/>
      <c r="CP287" s="211"/>
      <c r="CQ287" s="211"/>
      <c r="CR287" s="211"/>
      <c r="CS287" s="211"/>
      <c r="CT287" s="211"/>
      <c r="CU287" s="211"/>
      <c r="CV287" s="211"/>
    </row>
    <row r="288" spans="2:100"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  <c r="BI288" s="211"/>
      <c r="BJ288" s="211"/>
      <c r="BK288" s="211"/>
      <c r="BL288" s="211"/>
      <c r="BM288" s="211"/>
      <c r="BN288" s="211"/>
      <c r="BO288" s="211"/>
      <c r="BP288" s="211"/>
      <c r="BQ288" s="211"/>
      <c r="BR288" s="211"/>
      <c r="BS288" s="211"/>
      <c r="BT288" s="211"/>
      <c r="BU288" s="211"/>
      <c r="BV288" s="211"/>
      <c r="BW288" s="211"/>
      <c r="BX288" s="211"/>
      <c r="BY288" s="211"/>
      <c r="BZ288" s="211"/>
      <c r="CA288" s="211"/>
      <c r="CB288" s="211"/>
      <c r="CC288" s="211"/>
      <c r="CD288" s="211"/>
      <c r="CE288" s="211"/>
      <c r="CF288" s="211"/>
      <c r="CG288" s="211"/>
      <c r="CH288" s="211"/>
      <c r="CI288" s="211"/>
      <c r="CJ288" s="211"/>
      <c r="CK288" s="211"/>
      <c r="CL288" s="211"/>
      <c r="CM288" s="211"/>
      <c r="CN288" s="211"/>
      <c r="CO288" s="211"/>
      <c r="CP288" s="211"/>
      <c r="CQ288" s="211"/>
      <c r="CR288" s="211"/>
      <c r="CS288" s="211"/>
      <c r="CT288" s="211"/>
      <c r="CU288" s="211"/>
      <c r="CV288" s="211"/>
    </row>
    <row r="289" spans="2:100"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  <c r="BI289" s="211"/>
      <c r="BJ289" s="211"/>
      <c r="BK289" s="211"/>
      <c r="BL289" s="211"/>
      <c r="BM289" s="211"/>
      <c r="BN289" s="211"/>
      <c r="BO289" s="211"/>
      <c r="BP289" s="211"/>
      <c r="BQ289" s="211"/>
      <c r="BR289" s="211"/>
      <c r="BS289" s="211"/>
      <c r="BT289" s="211"/>
      <c r="BU289" s="211"/>
      <c r="BV289" s="211"/>
      <c r="BW289" s="211"/>
      <c r="BX289" s="211"/>
      <c r="BY289" s="211"/>
      <c r="BZ289" s="211"/>
      <c r="CA289" s="211"/>
      <c r="CB289" s="211"/>
      <c r="CC289" s="211"/>
      <c r="CD289" s="211"/>
      <c r="CE289" s="211"/>
      <c r="CF289" s="211"/>
      <c r="CG289" s="211"/>
      <c r="CH289" s="211"/>
      <c r="CI289" s="211"/>
      <c r="CJ289" s="211"/>
      <c r="CK289" s="211"/>
      <c r="CL289" s="211"/>
      <c r="CM289" s="211"/>
      <c r="CN289" s="211"/>
      <c r="CO289" s="211"/>
      <c r="CP289" s="211"/>
      <c r="CQ289" s="211"/>
      <c r="CR289" s="211"/>
      <c r="CS289" s="211"/>
      <c r="CT289" s="211"/>
      <c r="CU289" s="211"/>
      <c r="CV289" s="211"/>
    </row>
    <row r="290" spans="2:100"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  <c r="BI290" s="211"/>
      <c r="BJ290" s="211"/>
      <c r="BK290" s="211"/>
      <c r="BL290" s="211"/>
      <c r="BM290" s="211"/>
      <c r="BN290" s="211"/>
      <c r="BO290" s="211"/>
      <c r="BP290" s="211"/>
      <c r="BQ290" s="211"/>
      <c r="BR290" s="211"/>
      <c r="BS290" s="211"/>
      <c r="BT290" s="211"/>
      <c r="BU290" s="211"/>
      <c r="BV290" s="211"/>
      <c r="BW290" s="211"/>
      <c r="BX290" s="211"/>
      <c r="BY290" s="211"/>
      <c r="BZ290" s="211"/>
      <c r="CA290" s="211"/>
      <c r="CB290" s="211"/>
      <c r="CC290" s="211"/>
      <c r="CD290" s="211"/>
      <c r="CE290" s="211"/>
      <c r="CF290" s="211"/>
      <c r="CG290" s="211"/>
      <c r="CH290" s="211"/>
      <c r="CI290" s="211"/>
      <c r="CJ290" s="211"/>
      <c r="CK290" s="211"/>
      <c r="CL290" s="211"/>
      <c r="CM290" s="211"/>
      <c r="CN290" s="211"/>
      <c r="CO290" s="211"/>
      <c r="CP290" s="211"/>
      <c r="CQ290" s="211"/>
      <c r="CR290" s="211"/>
      <c r="CS290" s="211"/>
      <c r="CT290" s="211"/>
      <c r="CU290" s="211"/>
      <c r="CV290" s="211"/>
    </row>
    <row r="291" spans="2:100">
      <c r="B291" s="211"/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  <c r="BI291" s="211"/>
      <c r="BJ291" s="211"/>
      <c r="BK291" s="211"/>
      <c r="BL291" s="211"/>
      <c r="BM291" s="211"/>
      <c r="BN291" s="211"/>
      <c r="BO291" s="211"/>
      <c r="BP291" s="211"/>
      <c r="BQ291" s="211"/>
      <c r="BR291" s="211"/>
      <c r="BS291" s="211"/>
      <c r="BT291" s="211"/>
      <c r="BU291" s="211"/>
      <c r="BV291" s="211"/>
      <c r="BW291" s="211"/>
      <c r="BX291" s="211"/>
      <c r="BY291" s="211"/>
      <c r="BZ291" s="211"/>
      <c r="CA291" s="211"/>
      <c r="CB291" s="211"/>
      <c r="CC291" s="211"/>
      <c r="CD291" s="211"/>
      <c r="CE291" s="211"/>
      <c r="CF291" s="211"/>
      <c r="CG291" s="211"/>
      <c r="CH291" s="211"/>
      <c r="CI291" s="211"/>
      <c r="CJ291" s="211"/>
      <c r="CK291" s="211"/>
      <c r="CL291" s="211"/>
      <c r="CM291" s="211"/>
      <c r="CN291" s="211"/>
      <c r="CO291" s="211"/>
      <c r="CP291" s="211"/>
      <c r="CQ291" s="211"/>
      <c r="CR291" s="211"/>
      <c r="CS291" s="211"/>
      <c r="CT291" s="211"/>
      <c r="CU291" s="211"/>
      <c r="CV291" s="211"/>
    </row>
    <row r="292" spans="2:100">
      <c r="B292" s="211"/>
      <c r="C292" s="211"/>
      <c r="D292" s="211"/>
      <c r="E292" s="21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  <c r="BI292" s="211"/>
      <c r="BJ292" s="211"/>
      <c r="BK292" s="211"/>
      <c r="BL292" s="211"/>
      <c r="BM292" s="211"/>
      <c r="BN292" s="211"/>
      <c r="BO292" s="211"/>
      <c r="BP292" s="211"/>
      <c r="BQ292" s="211"/>
      <c r="BR292" s="211"/>
      <c r="BS292" s="211"/>
      <c r="BT292" s="211"/>
      <c r="BU292" s="211"/>
      <c r="BV292" s="211"/>
      <c r="BW292" s="211"/>
      <c r="BX292" s="211"/>
      <c r="BY292" s="211"/>
      <c r="BZ292" s="211"/>
      <c r="CA292" s="211"/>
      <c r="CB292" s="211"/>
      <c r="CC292" s="211"/>
      <c r="CD292" s="211"/>
      <c r="CE292" s="211"/>
      <c r="CF292" s="211"/>
      <c r="CG292" s="211"/>
      <c r="CH292" s="211"/>
      <c r="CI292" s="211"/>
      <c r="CJ292" s="211"/>
      <c r="CK292" s="211"/>
      <c r="CL292" s="211"/>
      <c r="CM292" s="211"/>
      <c r="CN292" s="211"/>
      <c r="CO292" s="211"/>
      <c r="CP292" s="211"/>
      <c r="CQ292" s="211"/>
      <c r="CR292" s="211"/>
      <c r="CS292" s="211"/>
      <c r="CT292" s="211"/>
      <c r="CU292" s="211"/>
      <c r="CV292" s="211"/>
    </row>
    <row r="293" spans="2:100">
      <c r="B293" s="211"/>
      <c r="C293" s="211"/>
      <c r="D293" s="211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  <c r="BI293" s="211"/>
      <c r="BJ293" s="211"/>
      <c r="BK293" s="211"/>
      <c r="BL293" s="211"/>
      <c r="BM293" s="211"/>
      <c r="BN293" s="211"/>
      <c r="BO293" s="211"/>
      <c r="BP293" s="211"/>
      <c r="BQ293" s="211"/>
      <c r="BR293" s="211"/>
      <c r="BS293" s="211"/>
      <c r="BT293" s="211"/>
      <c r="BU293" s="211"/>
      <c r="BV293" s="211"/>
      <c r="BW293" s="211"/>
      <c r="BX293" s="211"/>
      <c r="BY293" s="211"/>
      <c r="BZ293" s="211"/>
      <c r="CA293" s="211"/>
      <c r="CB293" s="211"/>
      <c r="CC293" s="211"/>
      <c r="CD293" s="211"/>
      <c r="CE293" s="211"/>
      <c r="CF293" s="211"/>
      <c r="CG293" s="211"/>
      <c r="CH293" s="211"/>
      <c r="CI293" s="211"/>
      <c r="CJ293" s="211"/>
      <c r="CK293" s="211"/>
      <c r="CL293" s="211"/>
      <c r="CM293" s="211"/>
      <c r="CN293" s="211"/>
      <c r="CO293" s="211"/>
      <c r="CP293" s="211"/>
      <c r="CQ293" s="211"/>
      <c r="CR293" s="211"/>
      <c r="CS293" s="211"/>
      <c r="CT293" s="211"/>
      <c r="CU293" s="211"/>
      <c r="CV293" s="211"/>
    </row>
    <row r="294" spans="2:100">
      <c r="B294" s="211"/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  <c r="BI294" s="211"/>
      <c r="BJ294" s="211"/>
      <c r="BK294" s="211"/>
      <c r="BL294" s="211"/>
      <c r="BM294" s="211"/>
      <c r="BN294" s="211"/>
      <c r="BO294" s="211"/>
      <c r="BP294" s="211"/>
      <c r="BQ294" s="211"/>
      <c r="BR294" s="211"/>
      <c r="BS294" s="211"/>
      <c r="BT294" s="211"/>
      <c r="BU294" s="211"/>
      <c r="BV294" s="211"/>
      <c r="BW294" s="211"/>
      <c r="BX294" s="211"/>
      <c r="BY294" s="211"/>
      <c r="BZ294" s="211"/>
      <c r="CA294" s="211"/>
      <c r="CB294" s="211"/>
      <c r="CC294" s="211"/>
      <c r="CD294" s="211"/>
      <c r="CE294" s="211"/>
      <c r="CF294" s="211"/>
      <c r="CG294" s="211"/>
      <c r="CH294" s="211"/>
      <c r="CI294" s="211"/>
      <c r="CJ294" s="211"/>
      <c r="CK294" s="211"/>
      <c r="CL294" s="211"/>
      <c r="CM294" s="211"/>
      <c r="CN294" s="211"/>
      <c r="CO294" s="211"/>
      <c r="CP294" s="211"/>
      <c r="CQ294" s="211"/>
      <c r="CR294" s="211"/>
      <c r="CS294" s="211"/>
      <c r="CT294" s="211"/>
      <c r="CU294" s="211"/>
      <c r="CV294" s="211"/>
    </row>
    <row r="295" spans="2:100">
      <c r="B295" s="211"/>
      <c r="C295" s="211"/>
      <c r="D295" s="211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  <c r="BI295" s="211"/>
      <c r="BJ295" s="211"/>
      <c r="BK295" s="211"/>
      <c r="BL295" s="211"/>
      <c r="BM295" s="211"/>
      <c r="BN295" s="211"/>
      <c r="BO295" s="211"/>
      <c r="BP295" s="211"/>
      <c r="BQ295" s="211"/>
      <c r="BR295" s="211"/>
      <c r="BS295" s="211"/>
      <c r="BT295" s="211"/>
      <c r="BU295" s="211"/>
      <c r="BV295" s="211"/>
      <c r="BW295" s="211"/>
      <c r="BX295" s="211"/>
      <c r="BY295" s="211"/>
      <c r="BZ295" s="211"/>
      <c r="CA295" s="211"/>
      <c r="CB295" s="211"/>
      <c r="CC295" s="211"/>
      <c r="CD295" s="211"/>
      <c r="CE295" s="211"/>
      <c r="CF295" s="211"/>
      <c r="CG295" s="211"/>
      <c r="CH295" s="211"/>
      <c r="CI295" s="211"/>
      <c r="CJ295" s="211"/>
      <c r="CK295" s="211"/>
      <c r="CL295" s="211"/>
      <c r="CM295" s="211"/>
      <c r="CN295" s="211"/>
      <c r="CO295" s="211"/>
      <c r="CP295" s="211"/>
      <c r="CQ295" s="211"/>
      <c r="CR295" s="211"/>
      <c r="CS295" s="211"/>
      <c r="CT295" s="211"/>
      <c r="CU295" s="211"/>
      <c r="CV295" s="211"/>
    </row>
    <row r="296" spans="2:100">
      <c r="B296" s="211"/>
      <c r="C296" s="211"/>
      <c r="D296" s="211"/>
      <c r="E296" s="21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  <c r="BI296" s="211"/>
      <c r="BJ296" s="211"/>
      <c r="BK296" s="211"/>
      <c r="BL296" s="211"/>
      <c r="BM296" s="211"/>
      <c r="BN296" s="211"/>
      <c r="BO296" s="211"/>
      <c r="BP296" s="211"/>
      <c r="BQ296" s="211"/>
      <c r="BR296" s="211"/>
      <c r="BS296" s="211"/>
      <c r="BT296" s="211"/>
      <c r="BU296" s="211"/>
      <c r="BV296" s="211"/>
      <c r="BW296" s="211"/>
      <c r="BX296" s="211"/>
      <c r="BY296" s="211"/>
      <c r="BZ296" s="211"/>
      <c r="CA296" s="211"/>
      <c r="CB296" s="211"/>
      <c r="CC296" s="211"/>
      <c r="CD296" s="211"/>
      <c r="CE296" s="211"/>
      <c r="CF296" s="211"/>
      <c r="CG296" s="211"/>
      <c r="CH296" s="211"/>
      <c r="CI296" s="211"/>
      <c r="CJ296" s="211"/>
      <c r="CK296" s="211"/>
      <c r="CL296" s="211"/>
      <c r="CM296" s="211"/>
      <c r="CN296" s="211"/>
      <c r="CO296" s="211"/>
      <c r="CP296" s="211"/>
      <c r="CQ296" s="211"/>
      <c r="CR296" s="211"/>
      <c r="CS296" s="211"/>
      <c r="CT296" s="211"/>
      <c r="CU296" s="211"/>
      <c r="CV296" s="211"/>
    </row>
    <row r="297" spans="2:100">
      <c r="B297" s="211"/>
      <c r="C297" s="211"/>
      <c r="D297" s="211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  <c r="BI297" s="211"/>
      <c r="BJ297" s="211"/>
      <c r="BK297" s="211"/>
      <c r="BL297" s="211"/>
      <c r="BM297" s="211"/>
      <c r="BN297" s="211"/>
      <c r="BO297" s="211"/>
      <c r="BP297" s="211"/>
      <c r="BQ297" s="211"/>
      <c r="BR297" s="211"/>
      <c r="BS297" s="211"/>
      <c r="BT297" s="211"/>
      <c r="BU297" s="211"/>
      <c r="BV297" s="211"/>
      <c r="BW297" s="211"/>
      <c r="BX297" s="211"/>
      <c r="BY297" s="211"/>
      <c r="BZ297" s="211"/>
      <c r="CA297" s="211"/>
      <c r="CB297" s="211"/>
      <c r="CC297" s="211"/>
      <c r="CD297" s="211"/>
      <c r="CE297" s="211"/>
      <c r="CF297" s="211"/>
      <c r="CG297" s="211"/>
      <c r="CH297" s="211"/>
      <c r="CI297" s="211"/>
      <c r="CJ297" s="211"/>
      <c r="CK297" s="211"/>
      <c r="CL297" s="211"/>
      <c r="CM297" s="211"/>
      <c r="CN297" s="211"/>
      <c r="CO297" s="211"/>
      <c r="CP297" s="211"/>
      <c r="CQ297" s="211"/>
      <c r="CR297" s="211"/>
      <c r="CS297" s="211"/>
      <c r="CT297" s="211"/>
      <c r="CU297" s="211"/>
      <c r="CV297" s="211"/>
    </row>
    <row r="298" spans="2:100">
      <c r="B298" s="211"/>
      <c r="C298" s="211"/>
      <c r="D298" s="211"/>
      <c r="E298" s="21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  <c r="BI298" s="211"/>
      <c r="BJ298" s="211"/>
      <c r="BK298" s="211"/>
      <c r="BL298" s="211"/>
      <c r="BM298" s="211"/>
      <c r="BN298" s="211"/>
      <c r="BO298" s="211"/>
      <c r="BP298" s="211"/>
      <c r="BQ298" s="211"/>
      <c r="BR298" s="211"/>
      <c r="BS298" s="211"/>
      <c r="BT298" s="211"/>
      <c r="BU298" s="211"/>
      <c r="BV298" s="211"/>
      <c r="BW298" s="211"/>
      <c r="BX298" s="211"/>
      <c r="BY298" s="211"/>
      <c r="BZ298" s="211"/>
      <c r="CA298" s="211"/>
      <c r="CB298" s="211"/>
      <c r="CC298" s="211"/>
      <c r="CD298" s="211"/>
      <c r="CE298" s="211"/>
      <c r="CF298" s="211"/>
      <c r="CG298" s="211"/>
      <c r="CH298" s="211"/>
      <c r="CI298" s="211"/>
      <c r="CJ298" s="211"/>
      <c r="CK298" s="211"/>
      <c r="CL298" s="211"/>
      <c r="CM298" s="211"/>
      <c r="CN298" s="211"/>
      <c r="CO298" s="211"/>
      <c r="CP298" s="211"/>
      <c r="CQ298" s="211"/>
      <c r="CR298" s="211"/>
      <c r="CS298" s="211"/>
      <c r="CT298" s="211"/>
      <c r="CU298" s="211"/>
      <c r="CV298" s="211"/>
    </row>
    <row r="299" spans="2:100">
      <c r="B299" s="211"/>
      <c r="C299" s="211"/>
      <c r="D299" s="211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  <c r="BI299" s="211"/>
      <c r="BJ299" s="211"/>
      <c r="BK299" s="211"/>
      <c r="BL299" s="211"/>
      <c r="BM299" s="211"/>
      <c r="BN299" s="211"/>
      <c r="BO299" s="211"/>
      <c r="BP299" s="211"/>
      <c r="BQ299" s="211"/>
      <c r="BR299" s="211"/>
      <c r="BS299" s="211"/>
      <c r="BT299" s="211"/>
      <c r="BU299" s="211"/>
      <c r="BV299" s="211"/>
      <c r="BW299" s="211"/>
      <c r="BX299" s="211"/>
      <c r="BY299" s="211"/>
      <c r="BZ299" s="211"/>
      <c r="CA299" s="211"/>
      <c r="CB299" s="211"/>
      <c r="CC299" s="211"/>
      <c r="CD299" s="211"/>
      <c r="CE299" s="211"/>
      <c r="CF299" s="211"/>
      <c r="CG299" s="211"/>
      <c r="CH299" s="211"/>
      <c r="CI299" s="211"/>
      <c r="CJ299" s="211"/>
      <c r="CK299" s="211"/>
      <c r="CL299" s="211"/>
      <c r="CM299" s="211"/>
      <c r="CN299" s="211"/>
      <c r="CO299" s="211"/>
      <c r="CP299" s="211"/>
      <c r="CQ299" s="211"/>
      <c r="CR299" s="211"/>
      <c r="CS299" s="211"/>
      <c r="CT299" s="211"/>
      <c r="CU299" s="211"/>
      <c r="CV299" s="211"/>
    </row>
    <row r="300" spans="2:100">
      <c r="B300" s="211"/>
      <c r="C300" s="211"/>
      <c r="D300" s="211"/>
      <c r="E300" s="21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  <c r="BI300" s="211"/>
      <c r="BJ300" s="211"/>
      <c r="BK300" s="211"/>
      <c r="BL300" s="211"/>
      <c r="BM300" s="211"/>
      <c r="BN300" s="211"/>
      <c r="BO300" s="211"/>
      <c r="BP300" s="211"/>
      <c r="BQ300" s="211"/>
      <c r="BR300" s="211"/>
      <c r="BS300" s="211"/>
      <c r="BT300" s="211"/>
      <c r="BU300" s="211"/>
      <c r="BV300" s="211"/>
      <c r="BW300" s="211"/>
      <c r="BX300" s="211"/>
      <c r="BY300" s="211"/>
      <c r="BZ300" s="211"/>
      <c r="CA300" s="211"/>
      <c r="CB300" s="211"/>
      <c r="CC300" s="211"/>
      <c r="CD300" s="211"/>
      <c r="CE300" s="211"/>
      <c r="CF300" s="211"/>
      <c r="CG300" s="211"/>
      <c r="CH300" s="211"/>
      <c r="CI300" s="211"/>
      <c r="CJ300" s="211"/>
      <c r="CK300" s="211"/>
      <c r="CL300" s="211"/>
      <c r="CM300" s="211"/>
      <c r="CN300" s="211"/>
      <c r="CO300" s="211"/>
      <c r="CP300" s="211"/>
      <c r="CQ300" s="211"/>
      <c r="CR300" s="211"/>
      <c r="CS300" s="211"/>
      <c r="CT300" s="211"/>
      <c r="CU300" s="211"/>
      <c r="CV300" s="211"/>
    </row>
    <row r="301" spans="2:100">
      <c r="B301" s="211"/>
      <c r="C301" s="211"/>
      <c r="D301" s="211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  <c r="BI301" s="211"/>
      <c r="BJ301" s="211"/>
      <c r="BK301" s="211"/>
      <c r="BL301" s="211"/>
      <c r="BM301" s="211"/>
      <c r="BN301" s="211"/>
      <c r="BO301" s="211"/>
      <c r="BP301" s="211"/>
      <c r="BQ301" s="211"/>
      <c r="BR301" s="211"/>
      <c r="BS301" s="211"/>
      <c r="BT301" s="211"/>
      <c r="BU301" s="211"/>
      <c r="BV301" s="211"/>
      <c r="BW301" s="211"/>
      <c r="BX301" s="211"/>
      <c r="BY301" s="211"/>
      <c r="BZ301" s="211"/>
      <c r="CA301" s="211"/>
      <c r="CB301" s="211"/>
      <c r="CC301" s="211"/>
      <c r="CD301" s="211"/>
      <c r="CE301" s="211"/>
      <c r="CF301" s="211"/>
      <c r="CG301" s="211"/>
      <c r="CH301" s="211"/>
      <c r="CI301" s="211"/>
      <c r="CJ301" s="211"/>
      <c r="CK301" s="211"/>
      <c r="CL301" s="211"/>
      <c r="CM301" s="211"/>
      <c r="CN301" s="211"/>
      <c r="CO301" s="211"/>
      <c r="CP301" s="211"/>
      <c r="CQ301" s="211"/>
      <c r="CR301" s="211"/>
      <c r="CS301" s="211"/>
      <c r="CT301" s="211"/>
      <c r="CU301" s="211"/>
      <c r="CV301" s="211"/>
    </row>
    <row r="302" spans="2:100">
      <c r="B302" s="211"/>
      <c r="C302" s="211"/>
      <c r="D302" s="211"/>
      <c r="E302" s="21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  <c r="BI302" s="211"/>
      <c r="BJ302" s="211"/>
      <c r="BK302" s="211"/>
      <c r="BL302" s="211"/>
      <c r="BM302" s="211"/>
      <c r="BN302" s="211"/>
      <c r="BO302" s="211"/>
      <c r="BP302" s="211"/>
      <c r="BQ302" s="211"/>
      <c r="BR302" s="211"/>
      <c r="BS302" s="211"/>
      <c r="BT302" s="211"/>
      <c r="BU302" s="211"/>
      <c r="BV302" s="211"/>
      <c r="BW302" s="211"/>
      <c r="BX302" s="211"/>
      <c r="BY302" s="211"/>
      <c r="BZ302" s="211"/>
      <c r="CA302" s="211"/>
      <c r="CB302" s="211"/>
      <c r="CC302" s="211"/>
      <c r="CD302" s="211"/>
      <c r="CE302" s="211"/>
      <c r="CF302" s="211"/>
      <c r="CG302" s="211"/>
      <c r="CH302" s="211"/>
      <c r="CI302" s="211"/>
      <c r="CJ302" s="211"/>
      <c r="CK302" s="211"/>
      <c r="CL302" s="211"/>
      <c r="CM302" s="211"/>
      <c r="CN302" s="211"/>
      <c r="CO302" s="211"/>
      <c r="CP302" s="211"/>
      <c r="CQ302" s="211"/>
      <c r="CR302" s="211"/>
      <c r="CS302" s="211"/>
      <c r="CT302" s="211"/>
      <c r="CU302" s="211"/>
      <c r="CV302" s="211"/>
    </row>
    <row r="303" spans="2:100">
      <c r="B303" s="211"/>
      <c r="C303" s="211"/>
      <c r="D303" s="211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  <c r="BI303" s="211"/>
      <c r="BJ303" s="211"/>
      <c r="BK303" s="211"/>
      <c r="BL303" s="211"/>
      <c r="BM303" s="211"/>
      <c r="BN303" s="211"/>
      <c r="BO303" s="211"/>
      <c r="BP303" s="211"/>
      <c r="BQ303" s="211"/>
      <c r="BR303" s="211"/>
      <c r="BS303" s="211"/>
      <c r="BT303" s="211"/>
      <c r="BU303" s="211"/>
      <c r="BV303" s="211"/>
      <c r="BW303" s="211"/>
      <c r="BX303" s="211"/>
      <c r="BY303" s="211"/>
      <c r="BZ303" s="211"/>
      <c r="CA303" s="211"/>
      <c r="CB303" s="211"/>
      <c r="CC303" s="211"/>
      <c r="CD303" s="211"/>
      <c r="CE303" s="211"/>
      <c r="CF303" s="211"/>
      <c r="CG303" s="211"/>
      <c r="CH303" s="211"/>
      <c r="CI303" s="211"/>
      <c r="CJ303" s="211"/>
      <c r="CK303" s="211"/>
      <c r="CL303" s="211"/>
      <c r="CM303" s="211"/>
      <c r="CN303" s="211"/>
      <c r="CO303" s="211"/>
      <c r="CP303" s="211"/>
      <c r="CQ303" s="211"/>
      <c r="CR303" s="211"/>
      <c r="CS303" s="211"/>
      <c r="CT303" s="211"/>
      <c r="CU303" s="211"/>
      <c r="CV303" s="211"/>
    </row>
    <row r="304" spans="2:100">
      <c r="B304" s="211"/>
      <c r="C304" s="211"/>
      <c r="D304" s="211"/>
      <c r="E304" s="21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  <c r="BI304" s="211"/>
      <c r="BJ304" s="211"/>
      <c r="BK304" s="211"/>
      <c r="BL304" s="211"/>
      <c r="BM304" s="211"/>
      <c r="BN304" s="211"/>
      <c r="BO304" s="211"/>
      <c r="BP304" s="211"/>
      <c r="BQ304" s="211"/>
      <c r="BR304" s="211"/>
      <c r="BS304" s="211"/>
      <c r="BT304" s="211"/>
      <c r="BU304" s="211"/>
      <c r="BV304" s="211"/>
      <c r="BW304" s="211"/>
      <c r="BX304" s="211"/>
      <c r="BY304" s="211"/>
      <c r="BZ304" s="211"/>
      <c r="CA304" s="211"/>
      <c r="CB304" s="211"/>
      <c r="CC304" s="211"/>
      <c r="CD304" s="211"/>
      <c r="CE304" s="211"/>
      <c r="CF304" s="211"/>
      <c r="CG304" s="211"/>
      <c r="CH304" s="211"/>
      <c r="CI304" s="211"/>
      <c r="CJ304" s="211"/>
      <c r="CK304" s="211"/>
      <c r="CL304" s="211"/>
      <c r="CM304" s="211"/>
      <c r="CN304" s="211"/>
      <c r="CO304" s="211"/>
      <c r="CP304" s="211"/>
      <c r="CQ304" s="211"/>
      <c r="CR304" s="211"/>
      <c r="CS304" s="211"/>
      <c r="CT304" s="211"/>
      <c r="CU304" s="211"/>
      <c r="CV304" s="211"/>
    </row>
    <row r="305" spans="2:100">
      <c r="B305" s="211"/>
      <c r="C305" s="211"/>
      <c r="D305" s="211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  <c r="BI305" s="211"/>
      <c r="BJ305" s="211"/>
      <c r="BK305" s="211"/>
      <c r="BL305" s="211"/>
      <c r="BM305" s="211"/>
      <c r="BN305" s="211"/>
      <c r="BO305" s="211"/>
      <c r="BP305" s="211"/>
      <c r="BQ305" s="211"/>
      <c r="BR305" s="211"/>
      <c r="BS305" s="211"/>
      <c r="BT305" s="211"/>
      <c r="BU305" s="211"/>
      <c r="BV305" s="211"/>
      <c r="BW305" s="211"/>
      <c r="BX305" s="211"/>
      <c r="BY305" s="211"/>
      <c r="BZ305" s="211"/>
      <c r="CA305" s="211"/>
      <c r="CB305" s="211"/>
      <c r="CC305" s="211"/>
      <c r="CD305" s="211"/>
      <c r="CE305" s="211"/>
      <c r="CF305" s="211"/>
      <c r="CG305" s="211"/>
      <c r="CH305" s="211"/>
      <c r="CI305" s="211"/>
      <c r="CJ305" s="211"/>
      <c r="CK305" s="211"/>
      <c r="CL305" s="211"/>
      <c r="CM305" s="211"/>
      <c r="CN305" s="211"/>
      <c r="CO305" s="211"/>
      <c r="CP305" s="211"/>
      <c r="CQ305" s="211"/>
      <c r="CR305" s="211"/>
      <c r="CS305" s="211"/>
      <c r="CT305" s="211"/>
      <c r="CU305" s="211"/>
      <c r="CV305" s="211"/>
    </row>
    <row r="306" spans="2:100">
      <c r="B306" s="211"/>
      <c r="C306" s="211"/>
      <c r="D306" s="211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  <c r="BI306" s="211"/>
      <c r="BJ306" s="211"/>
      <c r="BK306" s="211"/>
      <c r="BL306" s="211"/>
      <c r="BM306" s="211"/>
      <c r="BN306" s="211"/>
      <c r="BO306" s="211"/>
      <c r="BP306" s="211"/>
      <c r="BQ306" s="211"/>
      <c r="BR306" s="211"/>
      <c r="BS306" s="211"/>
      <c r="BT306" s="211"/>
      <c r="BU306" s="211"/>
      <c r="BV306" s="211"/>
      <c r="BW306" s="211"/>
      <c r="BX306" s="211"/>
      <c r="BY306" s="211"/>
      <c r="BZ306" s="211"/>
      <c r="CA306" s="211"/>
      <c r="CB306" s="211"/>
      <c r="CC306" s="211"/>
      <c r="CD306" s="211"/>
      <c r="CE306" s="211"/>
      <c r="CF306" s="211"/>
      <c r="CG306" s="211"/>
      <c r="CH306" s="211"/>
      <c r="CI306" s="211"/>
      <c r="CJ306" s="211"/>
      <c r="CK306" s="211"/>
      <c r="CL306" s="211"/>
      <c r="CM306" s="211"/>
      <c r="CN306" s="211"/>
      <c r="CO306" s="211"/>
      <c r="CP306" s="211"/>
      <c r="CQ306" s="211"/>
      <c r="CR306" s="211"/>
      <c r="CS306" s="211"/>
      <c r="CT306" s="211"/>
      <c r="CU306" s="211"/>
      <c r="CV306" s="211"/>
    </row>
    <row r="307" spans="2:100">
      <c r="B307" s="211"/>
      <c r="C307" s="211"/>
      <c r="D307" s="211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  <c r="BI307" s="211"/>
      <c r="BJ307" s="211"/>
      <c r="BK307" s="211"/>
      <c r="BL307" s="211"/>
      <c r="BM307" s="211"/>
      <c r="BN307" s="211"/>
      <c r="BO307" s="211"/>
      <c r="BP307" s="211"/>
      <c r="BQ307" s="211"/>
      <c r="BR307" s="211"/>
      <c r="BS307" s="211"/>
      <c r="BT307" s="211"/>
      <c r="BU307" s="211"/>
      <c r="BV307" s="211"/>
      <c r="BW307" s="211"/>
      <c r="BX307" s="211"/>
      <c r="BY307" s="211"/>
      <c r="BZ307" s="211"/>
      <c r="CA307" s="211"/>
      <c r="CB307" s="211"/>
      <c r="CC307" s="211"/>
      <c r="CD307" s="211"/>
      <c r="CE307" s="211"/>
      <c r="CF307" s="211"/>
      <c r="CG307" s="211"/>
      <c r="CH307" s="211"/>
      <c r="CI307" s="211"/>
      <c r="CJ307" s="211"/>
      <c r="CK307" s="211"/>
      <c r="CL307" s="211"/>
      <c r="CM307" s="211"/>
      <c r="CN307" s="211"/>
      <c r="CO307" s="211"/>
      <c r="CP307" s="211"/>
      <c r="CQ307" s="211"/>
      <c r="CR307" s="211"/>
      <c r="CS307" s="211"/>
      <c r="CT307" s="211"/>
      <c r="CU307" s="211"/>
      <c r="CV307" s="211"/>
    </row>
    <row r="308" spans="2:100">
      <c r="B308" s="211"/>
      <c r="C308" s="211"/>
      <c r="D308" s="211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  <c r="BI308" s="211"/>
      <c r="BJ308" s="211"/>
      <c r="BK308" s="211"/>
      <c r="BL308" s="211"/>
      <c r="BM308" s="211"/>
      <c r="BN308" s="211"/>
      <c r="BO308" s="211"/>
      <c r="BP308" s="211"/>
      <c r="BQ308" s="211"/>
      <c r="BR308" s="211"/>
      <c r="BS308" s="211"/>
      <c r="BT308" s="211"/>
      <c r="BU308" s="211"/>
      <c r="BV308" s="211"/>
      <c r="BW308" s="211"/>
      <c r="BX308" s="211"/>
      <c r="BY308" s="211"/>
      <c r="BZ308" s="211"/>
      <c r="CA308" s="211"/>
      <c r="CB308" s="211"/>
      <c r="CC308" s="211"/>
      <c r="CD308" s="211"/>
      <c r="CE308" s="211"/>
      <c r="CF308" s="211"/>
      <c r="CG308" s="211"/>
      <c r="CH308" s="211"/>
      <c r="CI308" s="211"/>
      <c r="CJ308" s="211"/>
      <c r="CK308" s="211"/>
      <c r="CL308" s="211"/>
      <c r="CM308" s="211"/>
      <c r="CN308" s="211"/>
      <c r="CO308" s="211"/>
      <c r="CP308" s="211"/>
      <c r="CQ308" s="211"/>
      <c r="CR308" s="211"/>
      <c r="CS308" s="211"/>
      <c r="CT308" s="211"/>
      <c r="CU308" s="211"/>
      <c r="CV308" s="211"/>
    </row>
    <row r="309" spans="2:100">
      <c r="B309" s="211"/>
      <c r="C309" s="211"/>
      <c r="D309" s="211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  <c r="BI309" s="211"/>
      <c r="BJ309" s="211"/>
      <c r="BK309" s="211"/>
      <c r="BL309" s="211"/>
      <c r="BM309" s="211"/>
      <c r="BN309" s="211"/>
      <c r="BO309" s="211"/>
      <c r="BP309" s="211"/>
      <c r="BQ309" s="211"/>
      <c r="BR309" s="211"/>
      <c r="BS309" s="211"/>
      <c r="BT309" s="211"/>
      <c r="BU309" s="211"/>
      <c r="BV309" s="211"/>
      <c r="BW309" s="211"/>
      <c r="BX309" s="211"/>
      <c r="BY309" s="211"/>
      <c r="BZ309" s="211"/>
      <c r="CA309" s="211"/>
      <c r="CB309" s="211"/>
      <c r="CC309" s="211"/>
      <c r="CD309" s="211"/>
      <c r="CE309" s="211"/>
      <c r="CF309" s="211"/>
      <c r="CG309" s="211"/>
      <c r="CH309" s="211"/>
      <c r="CI309" s="211"/>
      <c r="CJ309" s="211"/>
      <c r="CK309" s="211"/>
      <c r="CL309" s="211"/>
      <c r="CM309" s="211"/>
      <c r="CN309" s="211"/>
      <c r="CO309" s="211"/>
      <c r="CP309" s="211"/>
      <c r="CQ309" s="211"/>
      <c r="CR309" s="211"/>
      <c r="CS309" s="211"/>
      <c r="CT309" s="211"/>
      <c r="CU309" s="211"/>
      <c r="CV309" s="211"/>
    </row>
    <row r="310" spans="2:100">
      <c r="B310" s="211"/>
      <c r="C310" s="211"/>
      <c r="D310" s="211"/>
      <c r="E310" s="21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  <c r="BI310" s="211"/>
      <c r="BJ310" s="211"/>
      <c r="BK310" s="211"/>
      <c r="BL310" s="211"/>
      <c r="BM310" s="211"/>
      <c r="BN310" s="211"/>
      <c r="BO310" s="211"/>
      <c r="BP310" s="211"/>
      <c r="BQ310" s="211"/>
      <c r="BR310" s="211"/>
      <c r="BS310" s="211"/>
      <c r="BT310" s="211"/>
      <c r="BU310" s="211"/>
      <c r="BV310" s="211"/>
      <c r="BW310" s="211"/>
      <c r="BX310" s="211"/>
      <c r="BY310" s="211"/>
      <c r="BZ310" s="211"/>
      <c r="CA310" s="211"/>
      <c r="CB310" s="211"/>
      <c r="CC310" s="211"/>
      <c r="CD310" s="211"/>
      <c r="CE310" s="211"/>
      <c r="CF310" s="211"/>
      <c r="CG310" s="211"/>
      <c r="CH310" s="211"/>
      <c r="CI310" s="211"/>
      <c r="CJ310" s="211"/>
      <c r="CK310" s="211"/>
      <c r="CL310" s="211"/>
      <c r="CM310" s="211"/>
      <c r="CN310" s="211"/>
      <c r="CO310" s="211"/>
      <c r="CP310" s="211"/>
      <c r="CQ310" s="211"/>
      <c r="CR310" s="211"/>
      <c r="CS310" s="211"/>
      <c r="CT310" s="211"/>
      <c r="CU310" s="211"/>
      <c r="CV310" s="211"/>
    </row>
    <row r="311" spans="2:100">
      <c r="B311" s="211"/>
      <c r="C311" s="211"/>
      <c r="D311" s="211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  <c r="BI311" s="211"/>
      <c r="BJ311" s="211"/>
      <c r="BK311" s="211"/>
      <c r="BL311" s="211"/>
      <c r="BM311" s="211"/>
      <c r="BN311" s="211"/>
      <c r="BO311" s="211"/>
      <c r="BP311" s="211"/>
      <c r="BQ311" s="211"/>
      <c r="BR311" s="211"/>
      <c r="BS311" s="211"/>
      <c r="BT311" s="211"/>
      <c r="BU311" s="211"/>
      <c r="BV311" s="211"/>
      <c r="BW311" s="211"/>
      <c r="BX311" s="211"/>
      <c r="BY311" s="211"/>
      <c r="BZ311" s="211"/>
      <c r="CA311" s="211"/>
      <c r="CB311" s="211"/>
      <c r="CC311" s="211"/>
      <c r="CD311" s="211"/>
      <c r="CE311" s="211"/>
      <c r="CF311" s="211"/>
      <c r="CG311" s="211"/>
      <c r="CH311" s="211"/>
      <c r="CI311" s="211"/>
      <c r="CJ311" s="211"/>
      <c r="CK311" s="211"/>
      <c r="CL311" s="211"/>
      <c r="CM311" s="211"/>
      <c r="CN311" s="211"/>
      <c r="CO311" s="211"/>
      <c r="CP311" s="211"/>
      <c r="CQ311" s="211"/>
      <c r="CR311" s="211"/>
      <c r="CS311" s="211"/>
      <c r="CT311" s="211"/>
      <c r="CU311" s="211"/>
      <c r="CV311" s="211"/>
    </row>
    <row r="312" spans="2:100">
      <c r="B312" s="211"/>
      <c r="C312" s="211"/>
      <c r="D312" s="211"/>
      <c r="E312" s="21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  <c r="BI312" s="211"/>
      <c r="BJ312" s="211"/>
      <c r="BK312" s="211"/>
      <c r="BL312" s="211"/>
      <c r="BM312" s="211"/>
      <c r="BN312" s="211"/>
      <c r="BO312" s="211"/>
      <c r="BP312" s="211"/>
      <c r="BQ312" s="211"/>
      <c r="BR312" s="211"/>
      <c r="BS312" s="211"/>
      <c r="BT312" s="211"/>
      <c r="BU312" s="211"/>
      <c r="BV312" s="211"/>
      <c r="BW312" s="211"/>
      <c r="BX312" s="211"/>
      <c r="BY312" s="211"/>
      <c r="BZ312" s="211"/>
      <c r="CA312" s="211"/>
      <c r="CB312" s="211"/>
      <c r="CC312" s="211"/>
      <c r="CD312" s="211"/>
      <c r="CE312" s="211"/>
      <c r="CF312" s="211"/>
      <c r="CG312" s="211"/>
      <c r="CH312" s="211"/>
      <c r="CI312" s="211"/>
      <c r="CJ312" s="211"/>
      <c r="CK312" s="211"/>
      <c r="CL312" s="211"/>
      <c r="CM312" s="211"/>
      <c r="CN312" s="211"/>
      <c r="CO312" s="211"/>
      <c r="CP312" s="211"/>
      <c r="CQ312" s="211"/>
      <c r="CR312" s="211"/>
      <c r="CS312" s="211"/>
      <c r="CT312" s="211"/>
      <c r="CU312" s="211"/>
      <c r="CV312" s="211"/>
    </row>
    <row r="313" spans="2:100">
      <c r="B313" s="211"/>
      <c r="C313" s="211"/>
      <c r="D313" s="211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  <c r="BI313" s="211"/>
      <c r="BJ313" s="211"/>
      <c r="BK313" s="211"/>
      <c r="BL313" s="211"/>
      <c r="BM313" s="211"/>
      <c r="BN313" s="211"/>
      <c r="BO313" s="211"/>
      <c r="BP313" s="211"/>
      <c r="BQ313" s="211"/>
      <c r="BR313" s="211"/>
      <c r="BS313" s="211"/>
      <c r="BT313" s="211"/>
      <c r="BU313" s="211"/>
      <c r="BV313" s="211"/>
      <c r="BW313" s="211"/>
      <c r="BX313" s="211"/>
      <c r="BY313" s="211"/>
      <c r="BZ313" s="211"/>
      <c r="CA313" s="211"/>
      <c r="CB313" s="211"/>
      <c r="CC313" s="211"/>
      <c r="CD313" s="211"/>
      <c r="CE313" s="211"/>
      <c r="CF313" s="211"/>
      <c r="CG313" s="211"/>
      <c r="CH313" s="211"/>
      <c r="CI313" s="211"/>
      <c r="CJ313" s="211"/>
      <c r="CK313" s="211"/>
      <c r="CL313" s="211"/>
      <c r="CM313" s="211"/>
      <c r="CN313" s="211"/>
      <c r="CO313" s="211"/>
      <c r="CP313" s="211"/>
      <c r="CQ313" s="211"/>
      <c r="CR313" s="211"/>
      <c r="CS313" s="211"/>
      <c r="CT313" s="211"/>
      <c r="CU313" s="211"/>
      <c r="CV313" s="211"/>
    </row>
    <row r="314" spans="2:100">
      <c r="B314" s="211"/>
      <c r="C314" s="211"/>
      <c r="D314" s="211"/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  <c r="BI314" s="211"/>
      <c r="BJ314" s="211"/>
      <c r="BK314" s="211"/>
      <c r="BL314" s="211"/>
      <c r="BM314" s="211"/>
      <c r="BN314" s="211"/>
      <c r="BO314" s="211"/>
      <c r="BP314" s="211"/>
      <c r="BQ314" s="211"/>
      <c r="BR314" s="211"/>
      <c r="BS314" s="211"/>
      <c r="BT314" s="211"/>
      <c r="BU314" s="211"/>
      <c r="BV314" s="211"/>
      <c r="BW314" s="211"/>
      <c r="BX314" s="211"/>
      <c r="BY314" s="211"/>
      <c r="BZ314" s="211"/>
      <c r="CA314" s="211"/>
      <c r="CB314" s="211"/>
      <c r="CC314" s="211"/>
      <c r="CD314" s="211"/>
      <c r="CE314" s="211"/>
      <c r="CF314" s="211"/>
      <c r="CG314" s="211"/>
      <c r="CH314" s="211"/>
      <c r="CI314" s="211"/>
      <c r="CJ314" s="211"/>
      <c r="CK314" s="211"/>
      <c r="CL314" s="211"/>
      <c r="CM314" s="211"/>
      <c r="CN314" s="211"/>
      <c r="CO314" s="211"/>
      <c r="CP314" s="211"/>
      <c r="CQ314" s="211"/>
      <c r="CR314" s="211"/>
      <c r="CS314" s="211"/>
      <c r="CT314" s="211"/>
      <c r="CU314" s="211"/>
      <c r="CV314" s="211"/>
    </row>
    <row r="315" spans="2:100">
      <c r="B315" s="211"/>
      <c r="C315" s="211"/>
      <c r="D315" s="211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  <c r="BI315" s="211"/>
      <c r="BJ315" s="211"/>
      <c r="BK315" s="211"/>
      <c r="BL315" s="211"/>
      <c r="BM315" s="211"/>
      <c r="BN315" s="211"/>
      <c r="BO315" s="211"/>
      <c r="BP315" s="211"/>
      <c r="BQ315" s="211"/>
      <c r="BR315" s="211"/>
      <c r="BS315" s="211"/>
      <c r="BT315" s="211"/>
      <c r="BU315" s="211"/>
      <c r="BV315" s="211"/>
      <c r="BW315" s="211"/>
      <c r="BX315" s="211"/>
      <c r="BY315" s="211"/>
      <c r="BZ315" s="211"/>
      <c r="CA315" s="211"/>
      <c r="CB315" s="211"/>
      <c r="CC315" s="211"/>
      <c r="CD315" s="211"/>
      <c r="CE315" s="211"/>
      <c r="CF315" s="211"/>
      <c r="CG315" s="211"/>
      <c r="CH315" s="211"/>
      <c r="CI315" s="211"/>
      <c r="CJ315" s="211"/>
      <c r="CK315" s="211"/>
      <c r="CL315" s="211"/>
      <c r="CM315" s="211"/>
      <c r="CN315" s="211"/>
      <c r="CO315" s="211"/>
      <c r="CP315" s="211"/>
      <c r="CQ315" s="211"/>
      <c r="CR315" s="211"/>
      <c r="CS315" s="211"/>
      <c r="CT315" s="211"/>
      <c r="CU315" s="211"/>
      <c r="CV315" s="211"/>
    </row>
    <row r="316" spans="2:100">
      <c r="B316" s="211"/>
      <c r="C316" s="211"/>
      <c r="D316" s="211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  <c r="BI316" s="211"/>
      <c r="BJ316" s="211"/>
      <c r="BK316" s="211"/>
      <c r="BL316" s="211"/>
      <c r="BM316" s="211"/>
      <c r="BN316" s="211"/>
      <c r="BO316" s="211"/>
      <c r="BP316" s="211"/>
      <c r="BQ316" s="211"/>
      <c r="BR316" s="211"/>
      <c r="BS316" s="211"/>
      <c r="BT316" s="211"/>
      <c r="BU316" s="211"/>
      <c r="BV316" s="211"/>
      <c r="BW316" s="211"/>
      <c r="BX316" s="211"/>
      <c r="BY316" s="211"/>
      <c r="BZ316" s="211"/>
      <c r="CA316" s="211"/>
      <c r="CB316" s="211"/>
      <c r="CC316" s="211"/>
      <c r="CD316" s="211"/>
      <c r="CE316" s="211"/>
      <c r="CF316" s="211"/>
      <c r="CG316" s="211"/>
      <c r="CH316" s="211"/>
      <c r="CI316" s="211"/>
      <c r="CJ316" s="211"/>
      <c r="CK316" s="211"/>
      <c r="CL316" s="211"/>
      <c r="CM316" s="211"/>
      <c r="CN316" s="211"/>
      <c r="CO316" s="211"/>
      <c r="CP316" s="211"/>
      <c r="CQ316" s="211"/>
      <c r="CR316" s="211"/>
      <c r="CS316" s="211"/>
      <c r="CT316" s="211"/>
      <c r="CU316" s="211"/>
      <c r="CV316" s="211"/>
    </row>
    <row r="317" spans="2:100">
      <c r="B317" s="211"/>
      <c r="C317" s="211"/>
      <c r="D317" s="211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  <c r="BI317" s="211"/>
      <c r="BJ317" s="211"/>
      <c r="BK317" s="211"/>
      <c r="BL317" s="211"/>
      <c r="BM317" s="211"/>
      <c r="BN317" s="211"/>
      <c r="BO317" s="211"/>
      <c r="BP317" s="211"/>
      <c r="BQ317" s="211"/>
      <c r="BR317" s="211"/>
      <c r="BS317" s="211"/>
      <c r="BT317" s="211"/>
      <c r="BU317" s="211"/>
      <c r="BV317" s="211"/>
      <c r="BW317" s="211"/>
      <c r="BX317" s="211"/>
      <c r="BY317" s="211"/>
      <c r="BZ317" s="211"/>
      <c r="CA317" s="211"/>
      <c r="CB317" s="211"/>
      <c r="CC317" s="211"/>
      <c r="CD317" s="211"/>
      <c r="CE317" s="211"/>
      <c r="CF317" s="211"/>
      <c r="CG317" s="211"/>
      <c r="CH317" s="211"/>
      <c r="CI317" s="211"/>
      <c r="CJ317" s="211"/>
      <c r="CK317" s="211"/>
      <c r="CL317" s="211"/>
      <c r="CM317" s="211"/>
      <c r="CN317" s="211"/>
      <c r="CO317" s="211"/>
      <c r="CP317" s="211"/>
      <c r="CQ317" s="211"/>
      <c r="CR317" s="211"/>
      <c r="CS317" s="211"/>
      <c r="CT317" s="211"/>
      <c r="CU317" s="211"/>
      <c r="CV317" s="211"/>
    </row>
    <row r="318" spans="2:100">
      <c r="B318" s="211"/>
      <c r="C318" s="211"/>
      <c r="D318" s="211"/>
      <c r="E318" s="21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  <c r="BI318" s="211"/>
      <c r="BJ318" s="211"/>
      <c r="BK318" s="211"/>
      <c r="BL318" s="211"/>
      <c r="BM318" s="211"/>
      <c r="BN318" s="211"/>
      <c r="BO318" s="211"/>
      <c r="BP318" s="211"/>
      <c r="BQ318" s="211"/>
      <c r="BR318" s="211"/>
      <c r="BS318" s="211"/>
      <c r="BT318" s="211"/>
      <c r="BU318" s="211"/>
      <c r="BV318" s="211"/>
      <c r="BW318" s="211"/>
      <c r="BX318" s="211"/>
      <c r="BY318" s="211"/>
      <c r="BZ318" s="211"/>
      <c r="CA318" s="211"/>
      <c r="CB318" s="211"/>
      <c r="CC318" s="211"/>
      <c r="CD318" s="211"/>
      <c r="CE318" s="211"/>
      <c r="CF318" s="211"/>
      <c r="CG318" s="211"/>
      <c r="CH318" s="211"/>
      <c r="CI318" s="211"/>
      <c r="CJ318" s="211"/>
      <c r="CK318" s="211"/>
      <c r="CL318" s="211"/>
      <c r="CM318" s="211"/>
      <c r="CN318" s="211"/>
      <c r="CO318" s="211"/>
      <c r="CP318" s="211"/>
      <c r="CQ318" s="211"/>
      <c r="CR318" s="211"/>
      <c r="CS318" s="211"/>
      <c r="CT318" s="211"/>
      <c r="CU318" s="211"/>
      <c r="CV318" s="211"/>
    </row>
    <row r="319" spans="2:100">
      <c r="B319" s="211"/>
      <c r="C319" s="211"/>
      <c r="D319" s="211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  <c r="BI319" s="211"/>
      <c r="BJ319" s="211"/>
      <c r="BK319" s="211"/>
      <c r="BL319" s="211"/>
      <c r="BM319" s="211"/>
      <c r="BN319" s="211"/>
      <c r="BO319" s="211"/>
      <c r="BP319" s="211"/>
      <c r="BQ319" s="211"/>
      <c r="BR319" s="211"/>
      <c r="BS319" s="211"/>
      <c r="BT319" s="211"/>
      <c r="BU319" s="211"/>
      <c r="BV319" s="211"/>
      <c r="BW319" s="211"/>
      <c r="BX319" s="211"/>
      <c r="BY319" s="211"/>
      <c r="BZ319" s="211"/>
      <c r="CA319" s="211"/>
      <c r="CB319" s="211"/>
      <c r="CC319" s="211"/>
      <c r="CD319" s="211"/>
      <c r="CE319" s="211"/>
      <c r="CF319" s="211"/>
      <c r="CG319" s="211"/>
      <c r="CH319" s="211"/>
      <c r="CI319" s="211"/>
      <c r="CJ319" s="211"/>
      <c r="CK319" s="211"/>
      <c r="CL319" s="211"/>
      <c r="CM319" s="211"/>
      <c r="CN319" s="211"/>
      <c r="CO319" s="211"/>
      <c r="CP319" s="211"/>
      <c r="CQ319" s="211"/>
      <c r="CR319" s="211"/>
      <c r="CS319" s="211"/>
      <c r="CT319" s="211"/>
      <c r="CU319" s="211"/>
      <c r="CV319" s="211"/>
    </row>
    <row r="320" spans="2:100">
      <c r="B320" s="211"/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  <c r="BI320" s="211"/>
      <c r="BJ320" s="211"/>
      <c r="BK320" s="211"/>
      <c r="BL320" s="211"/>
      <c r="BM320" s="211"/>
      <c r="BN320" s="211"/>
      <c r="BO320" s="211"/>
      <c r="BP320" s="211"/>
      <c r="BQ320" s="211"/>
      <c r="BR320" s="211"/>
      <c r="BS320" s="211"/>
      <c r="BT320" s="211"/>
      <c r="BU320" s="211"/>
      <c r="BV320" s="211"/>
      <c r="BW320" s="211"/>
      <c r="BX320" s="211"/>
      <c r="BY320" s="211"/>
      <c r="BZ320" s="211"/>
      <c r="CA320" s="211"/>
      <c r="CB320" s="211"/>
      <c r="CC320" s="211"/>
      <c r="CD320" s="211"/>
      <c r="CE320" s="211"/>
      <c r="CF320" s="211"/>
      <c r="CG320" s="211"/>
      <c r="CH320" s="211"/>
      <c r="CI320" s="211"/>
      <c r="CJ320" s="211"/>
      <c r="CK320" s="211"/>
      <c r="CL320" s="211"/>
      <c r="CM320" s="211"/>
      <c r="CN320" s="211"/>
      <c r="CO320" s="211"/>
      <c r="CP320" s="211"/>
      <c r="CQ320" s="211"/>
      <c r="CR320" s="211"/>
      <c r="CS320" s="211"/>
      <c r="CT320" s="211"/>
      <c r="CU320" s="211"/>
      <c r="CV320" s="211"/>
    </row>
    <row r="321" spans="2:100">
      <c r="B321" s="211"/>
      <c r="C321" s="211"/>
      <c r="D321" s="211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  <c r="BI321" s="211"/>
      <c r="BJ321" s="211"/>
      <c r="BK321" s="211"/>
      <c r="BL321" s="211"/>
      <c r="BM321" s="211"/>
      <c r="BN321" s="211"/>
      <c r="BO321" s="211"/>
      <c r="BP321" s="211"/>
      <c r="BQ321" s="211"/>
      <c r="BR321" s="211"/>
      <c r="BS321" s="211"/>
      <c r="BT321" s="211"/>
      <c r="BU321" s="211"/>
      <c r="BV321" s="211"/>
      <c r="BW321" s="211"/>
      <c r="BX321" s="211"/>
      <c r="BY321" s="211"/>
      <c r="BZ321" s="211"/>
      <c r="CA321" s="211"/>
      <c r="CB321" s="211"/>
      <c r="CC321" s="211"/>
      <c r="CD321" s="211"/>
      <c r="CE321" s="211"/>
      <c r="CF321" s="211"/>
      <c r="CG321" s="211"/>
      <c r="CH321" s="211"/>
      <c r="CI321" s="211"/>
      <c r="CJ321" s="211"/>
      <c r="CK321" s="211"/>
      <c r="CL321" s="211"/>
      <c r="CM321" s="211"/>
      <c r="CN321" s="211"/>
      <c r="CO321" s="211"/>
      <c r="CP321" s="211"/>
      <c r="CQ321" s="211"/>
      <c r="CR321" s="211"/>
      <c r="CS321" s="211"/>
      <c r="CT321" s="211"/>
      <c r="CU321" s="211"/>
      <c r="CV321" s="211"/>
    </row>
    <row r="322" spans="2:100">
      <c r="B322" s="211"/>
      <c r="C322" s="211"/>
      <c r="D322" s="211"/>
      <c r="E322" s="21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  <c r="BI322" s="211"/>
      <c r="BJ322" s="211"/>
      <c r="BK322" s="211"/>
      <c r="BL322" s="211"/>
      <c r="BM322" s="211"/>
      <c r="BN322" s="211"/>
      <c r="BO322" s="211"/>
      <c r="BP322" s="211"/>
      <c r="BQ322" s="211"/>
      <c r="BR322" s="211"/>
      <c r="BS322" s="211"/>
      <c r="BT322" s="211"/>
      <c r="BU322" s="211"/>
      <c r="BV322" s="211"/>
      <c r="BW322" s="211"/>
      <c r="BX322" s="211"/>
      <c r="BY322" s="211"/>
      <c r="BZ322" s="211"/>
      <c r="CA322" s="211"/>
      <c r="CB322" s="211"/>
      <c r="CC322" s="211"/>
      <c r="CD322" s="211"/>
      <c r="CE322" s="211"/>
      <c r="CF322" s="211"/>
      <c r="CG322" s="211"/>
      <c r="CH322" s="211"/>
      <c r="CI322" s="211"/>
      <c r="CJ322" s="211"/>
      <c r="CK322" s="211"/>
      <c r="CL322" s="211"/>
      <c r="CM322" s="211"/>
      <c r="CN322" s="211"/>
      <c r="CO322" s="211"/>
      <c r="CP322" s="211"/>
      <c r="CQ322" s="211"/>
      <c r="CR322" s="211"/>
      <c r="CS322" s="211"/>
      <c r="CT322" s="211"/>
      <c r="CU322" s="211"/>
      <c r="CV322" s="211"/>
    </row>
    <row r="323" spans="2:100">
      <c r="B323" s="211"/>
      <c r="C323" s="211"/>
      <c r="D323" s="211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  <c r="BI323" s="211"/>
      <c r="BJ323" s="211"/>
      <c r="BK323" s="211"/>
      <c r="BL323" s="211"/>
      <c r="BM323" s="211"/>
      <c r="BN323" s="211"/>
      <c r="BO323" s="211"/>
      <c r="BP323" s="211"/>
      <c r="BQ323" s="211"/>
      <c r="BR323" s="211"/>
      <c r="BS323" s="211"/>
      <c r="BT323" s="211"/>
      <c r="BU323" s="211"/>
      <c r="BV323" s="211"/>
      <c r="BW323" s="211"/>
      <c r="BX323" s="211"/>
      <c r="BY323" s="211"/>
      <c r="BZ323" s="211"/>
      <c r="CA323" s="211"/>
      <c r="CB323" s="211"/>
      <c r="CC323" s="211"/>
      <c r="CD323" s="211"/>
      <c r="CE323" s="211"/>
      <c r="CF323" s="211"/>
      <c r="CG323" s="211"/>
      <c r="CH323" s="211"/>
      <c r="CI323" s="211"/>
      <c r="CJ323" s="211"/>
      <c r="CK323" s="211"/>
      <c r="CL323" s="211"/>
      <c r="CM323" s="211"/>
      <c r="CN323" s="211"/>
      <c r="CO323" s="211"/>
      <c r="CP323" s="211"/>
      <c r="CQ323" s="211"/>
      <c r="CR323" s="211"/>
      <c r="CS323" s="211"/>
      <c r="CT323" s="211"/>
      <c r="CU323" s="211"/>
      <c r="CV323" s="211"/>
    </row>
    <row r="324" spans="2:100">
      <c r="B324" s="211"/>
      <c r="C324" s="211"/>
      <c r="D324" s="211"/>
      <c r="E324" s="21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  <c r="BI324" s="211"/>
      <c r="BJ324" s="211"/>
      <c r="BK324" s="211"/>
      <c r="BL324" s="211"/>
      <c r="BM324" s="211"/>
      <c r="BN324" s="211"/>
      <c r="BO324" s="211"/>
      <c r="BP324" s="211"/>
      <c r="BQ324" s="211"/>
      <c r="BR324" s="211"/>
      <c r="BS324" s="211"/>
      <c r="BT324" s="211"/>
      <c r="BU324" s="211"/>
      <c r="BV324" s="211"/>
      <c r="BW324" s="211"/>
      <c r="BX324" s="211"/>
      <c r="BY324" s="211"/>
      <c r="BZ324" s="211"/>
      <c r="CA324" s="211"/>
      <c r="CB324" s="211"/>
      <c r="CC324" s="211"/>
      <c r="CD324" s="211"/>
      <c r="CE324" s="211"/>
      <c r="CF324" s="211"/>
      <c r="CG324" s="211"/>
      <c r="CH324" s="211"/>
      <c r="CI324" s="211"/>
      <c r="CJ324" s="211"/>
      <c r="CK324" s="211"/>
      <c r="CL324" s="211"/>
      <c r="CM324" s="211"/>
      <c r="CN324" s="211"/>
      <c r="CO324" s="211"/>
      <c r="CP324" s="211"/>
      <c r="CQ324" s="211"/>
      <c r="CR324" s="211"/>
      <c r="CS324" s="211"/>
      <c r="CT324" s="211"/>
      <c r="CU324" s="211"/>
      <c r="CV324" s="211"/>
    </row>
    <row r="325" spans="2:100">
      <c r="B325" s="211"/>
      <c r="C325" s="211"/>
      <c r="D325" s="211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  <c r="BI325" s="211"/>
      <c r="BJ325" s="211"/>
      <c r="BK325" s="211"/>
      <c r="BL325" s="211"/>
      <c r="BM325" s="211"/>
      <c r="BN325" s="211"/>
      <c r="BO325" s="211"/>
      <c r="BP325" s="211"/>
      <c r="BQ325" s="211"/>
      <c r="BR325" s="211"/>
      <c r="BS325" s="211"/>
      <c r="BT325" s="211"/>
      <c r="BU325" s="211"/>
      <c r="BV325" s="211"/>
      <c r="BW325" s="211"/>
      <c r="BX325" s="211"/>
      <c r="BY325" s="211"/>
      <c r="BZ325" s="211"/>
      <c r="CA325" s="211"/>
      <c r="CB325" s="211"/>
      <c r="CC325" s="211"/>
      <c r="CD325" s="211"/>
      <c r="CE325" s="211"/>
      <c r="CF325" s="211"/>
      <c r="CG325" s="211"/>
      <c r="CH325" s="211"/>
      <c r="CI325" s="211"/>
      <c r="CJ325" s="211"/>
      <c r="CK325" s="211"/>
      <c r="CL325" s="211"/>
      <c r="CM325" s="211"/>
      <c r="CN325" s="211"/>
      <c r="CO325" s="211"/>
      <c r="CP325" s="211"/>
      <c r="CQ325" s="211"/>
      <c r="CR325" s="211"/>
      <c r="CS325" s="211"/>
      <c r="CT325" s="211"/>
      <c r="CU325" s="211"/>
      <c r="CV325" s="211"/>
    </row>
    <row r="326" spans="2:100">
      <c r="B326" s="211"/>
      <c r="C326" s="211"/>
      <c r="D326" s="211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  <c r="BI326" s="211"/>
      <c r="BJ326" s="211"/>
      <c r="BK326" s="211"/>
      <c r="BL326" s="211"/>
      <c r="BM326" s="211"/>
      <c r="BN326" s="211"/>
      <c r="BO326" s="211"/>
      <c r="BP326" s="211"/>
      <c r="BQ326" s="211"/>
      <c r="BR326" s="211"/>
      <c r="BS326" s="211"/>
      <c r="BT326" s="211"/>
      <c r="BU326" s="211"/>
      <c r="BV326" s="211"/>
      <c r="BW326" s="211"/>
      <c r="BX326" s="211"/>
      <c r="BY326" s="211"/>
      <c r="BZ326" s="211"/>
      <c r="CA326" s="211"/>
      <c r="CB326" s="211"/>
      <c r="CC326" s="211"/>
      <c r="CD326" s="211"/>
      <c r="CE326" s="211"/>
      <c r="CF326" s="211"/>
      <c r="CG326" s="211"/>
      <c r="CH326" s="211"/>
      <c r="CI326" s="211"/>
      <c r="CJ326" s="211"/>
      <c r="CK326" s="211"/>
      <c r="CL326" s="211"/>
      <c r="CM326" s="211"/>
      <c r="CN326" s="211"/>
      <c r="CO326" s="211"/>
      <c r="CP326" s="211"/>
      <c r="CQ326" s="211"/>
      <c r="CR326" s="211"/>
      <c r="CS326" s="211"/>
      <c r="CT326" s="211"/>
      <c r="CU326" s="211"/>
      <c r="CV326" s="211"/>
    </row>
    <row r="327" spans="2:100">
      <c r="B327" s="211"/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  <c r="BI327" s="211"/>
      <c r="BJ327" s="211"/>
      <c r="BK327" s="211"/>
      <c r="BL327" s="211"/>
      <c r="BM327" s="211"/>
      <c r="BN327" s="211"/>
      <c r="BO327" s="211"/>
      <c r="BP327" s="211"/>
      <c r="BQ327" s="211"/>
      <c r="BR327" s="211"/>
      <c r="BS327" s="211"/>
      <c r="BT327" s="211"/>
      <c r="BU327" s="211"/>
      <c r="BV327" s="211"/>
      <c r="BW327" s="211"/>
      <c r="BX327" s="211"/>
      <c r="BY327" s="211"/>
      <c r="BZ327" s="211"/>
      <c r="CA327" s="211"/>
      <c r="CB327" s="211"/>
      <c r="CC327" s="211"/>
      <c r="CD327" s="211"/>
      <c r="CE327" s="211"/>
      <c r="CF327" s="211"/>
      <c r="CG327" s="211"/>
      <c r="CH327" s="211"/>
      <c r="CI327" s="211"/>
      <c r="CJ327" s="211"/>
      <c r="CK327" s="211"/>
      <c r="CL327" s="211"/>
      <c r="CM327" s="211"/>
      <c r="CN327" s="211"/>
      <c r="CO327" s="211"/>
      <c r="CP327" s="211"/>
      <c r="CQ327" s="211"/>
      <c r="CR327" s="211"/>
      <c r="CS327" s="211"/>
      <c r="CT327" s="211"/>
      <c r="CU327" s="211"/>
      <c r="CV327" s="211"/>
    </row>
    <row r="328" spans="2:100">
      <c r="B328" s="211"/>
      <c r="C328" s="211"/>
      <c r="D328" s="211"/>
      <c r="E328" s="21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  <c r="BI328" s="211"/>
      <c r="BJ328" s="211"/>
      <c r="BK328" s="211"/>
      <c r="BL328" s="211"/>
      <c r="BM328" s="211"/>
      <c r="BN328" s="211"/>
      <c r="BO328" s="211"/>
      <c r="BP328" s="211"/>
      <c r="BQ328" s="211"/>
      <c r="BR328" s="211"/>
      <c r="BS328" s="211"/>
      <c r="BT328" s="211"/>
      <c r="BU328" s="211"/>
      <c r="BV328" s="211"/>
      <c r="BW328" s="211"/>
      <c r="BX328" s="211"/>
      <c r="BY328" s="211"/>
      <c r="BZ328" s="211"/>
      <c r="CA328" s="211"/>
      <c r="CB328" s="211"/>
      <c r="CC328" s="211"/>
      <c r="CD328" s="211"/>
      <c r="CE328" s="211"/>
      <c r="CF328" s="211"/>
      <c r="CG328" s="211"/>
      <c r="CH328" s="211"/>
      <c r="CI328" s="211"/>
      <c r="CJ328" s="211"/>
      <c r="CK328" s="211"/>
      <c r="CL328" s="211"/>
      <c r="CM328" s="211"/>
      <c r="CN328" s="211"/>
      <c r="CO328" s="211"/>
      <c r="CP328" s="211"/>
      <c r="CQ328" s="211"/>
      <c r="CR328" s="211"/>
      <c r="CS328" s="211"/>
      <c r="CT328" s="211"/>
      <c r="CU328" s="211"/>
      <c r="CV328" s="211"/>
    </row>
    <row r="329" spans="2:100">
      <c r="B329" s="211"/>
      <c r="C329" s="211"/>
      <c r="D329" s="211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  <c r="BI329" s="211"/>
      <c r="BJ329" s="211"/>
      <c r="BK329" s="211"/>
      <c r="BL329" s="211"/>
      <c r="BM329" s="211"/>
      <c r="BN329" s="211"/>
      <c r="BO329" s="211"/>
      <c r="BP329" s="211"/>
      <c r="BQ329" s="211"/>
      <c r="BR329" s="211"/>
      <c r="BS329" s="211"/>
      <c r="BT329" s="211"/>
      <c r="BU329" s="211"/>
      <c r="BV329" s="211"/>
      <c r="BW329" s="211"/>
      <c r="BX329" s="211"/>
      <c r="BY329" s="211"/>
      <c r="BZ329" s="211"/>
      <c r="CA329" s="211"/>
      <c r="CB329" s="211"/>
      <c r="CC329" s="211"/>
      <c r="CD329" s="211"/>
      <c r="CE329" s="211"/>
      <c r="CF329" s="211"/>
      <c r="CG329" s="211"/>
      <c r="CH329" s="211"/>
      <c r="CI329" s="211"/>
      <c r="CJ329" s="211"/>
      <c r="CK329" s="211"/>
      <c r="CL329" s="211"/>
      <c r="CM329" s="211"/>
      <c r="CN329" s="211"/>
      <c r="CO329" s="211"/>
      <c r="CP329" s="211"/>
      <c r="CQ329" s="211"/>
      <c r="CR329" s="211"/>
      <c r="CS329" s="211"/>
      <c r="CT329" s="211"/>
      <c r="CU329" s="211"/>
      <c r="CV329" s="211"/>
    </row>
    <row r="330" spans="2:100">
      <c r="B330" s="211"/>
      <c r="C330" s="211"/>
      <c r="D330" s="211"/>
      <c r="E330" s="21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  <c r="BI330" s="211"/>
      <c r="BJ330" s="211"/>
      <c r="BK330" s="211"/>
      <c r="BL330" s="211"/>
      <c r="BM330" s="211"/>
      <c r="BN330" s="211"/>
      <c r="BO330" s="211"/>
      <c r="BP330" s="211"/>
      <c r="BQ330" s="211"/>
      <c r="BR330" s="211"/>
      <c r="BS330" s="211"/>
      <c r="BT330" s="211"/>
      <c r="BU330" s="211"/>
      <c r="BV330" s="211"/>
      <c r="BW330" s="211"/>
      <c r="BX330" s="211"/>
      <c r="BY330" s="211"/>
      <c r="BZ330" s="211"/>
      <c r="CA330" s="211"/>
      <c r="CB330" s="211"/>
      <c r="CC330" s="211"/>
      <c r="CD330" s="211"/>
      <c r="CE330" s="211"/>
      <c r="CF330" s="211"/>
      <c r="CG330" s="211"/>
      <c r="CH330" s="211"/>
      <c r="CI330" s="211"/>
      <c r="CJ330" s="211"/>
      <c r="CK330" s="211"/>
      <c r="CL330" s="211"/>
      <c r="CM330" s="211"/>
      <c r="CN330" s="211"/>
      <c r="CO330" s="211"/>
      <c r="CP330" s="211"/>
      <c r="CQ330" s="211"/>
      <c r="CR330" s="211"/>
      <c r="CS330" s="211"/>
      <c r="CT330" s="211"/>
      <c r="CU330" s="211"/>
      <c r="CV330" s="211"/>
    </row>
    <row r="331" spans="2:100">
      <c r="B331" s="211"/>
      <c r="C331" s="211"/>
      <c r="D331" s="211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  <c r="BI331" s="211"/>
      <c r="BJ331" s="211"/>
      <c r="BK331" s="211"/>
      <c r="BL331" s="211"/>
      <c r="BM331" s="211"/>
      <c r="BN331" s="211"/>
      <c r="BO331" s="211"/>
      <c r="BP331" s="211"/>
      <c r="BQ331" s="211"/>
      <c r="BR331" s="211"/>
      <c r="BS331" s="211"/>
      <c r="BT331" s="211"/>
      <c r="BU331" s="211"/>
      <c r="BV331" s="211"/>
      <c r="BW331" s="211"/>
      <c r="BX331" s="211"/>
      <c r="BY331" s="211"/>
      <c r="BZ331" s="211"/>
      <c r="CA331" s="211"/>
      <c r="CB331" s="211"/>
      <c r="CC331" s="211"/>
      <c r="CD331" s="211"/>
      <c r="CE331" s="211"/>
      <c r="CF331" s="211"/>
      <c r="CG331" s="211"/>
      <c r="CH331" s="211"/>
      <c r="CI331" s="211"/>
      <c r="CJ331" s="211"/>
      <c r="CK331" s="211"/>
      <c r="CL331" s="211"/>
      <c r="CM331" s="211"/>
      <c r="CN331" s="211"/>
      <c r="CO331" s="211"/>
      <c r="CP331" s="211"/>
      <c r="CQ331" s="211"/>
      <c r="CR331" s="211"/>
      <c r="CS331" s="211"/>
      <c r="CT331" s="211"/>
      <c r="CU331" s="211"/>
      <c r="CV331" s="211"/>
    </row>
    <row r="332" spans="2:100">
      <c r="B332" s="211"/>
      <c r="C332" s="211"/>
      <c r="D332" s="211"/>
      <c r="E332" s="21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  <c r="BI332" s="211"/>
      <c r="BJ332" s="211"/>
      <c r="BK332" s="211"/>
      <c r="BL332" s="211"/>
      <c r="BM332" s="211"/>
      <c r="BN332" s="211"/>
      <c r="BO332" s="211"/>
      <c r="BP332" s="211"/>
      <c r="BQ332" s="211"/>
      <c r="BR332" s="211"/>
      <c r="BS332" s="211"/>
      <c r="BT332" s="211"/>
      <c r="BU332" s="211"/>
      <c r="BV332" s="211"/>
      <c r="BW332" s="211"/>
      <c r="BX332" s="211"/>
      <c r="BY332" s="211"/>
      <c r="BZ332" s="211"/>
      <c r="CA332" s="211"/>
      <c r="CB332" s="211"/>
      <c r="CC332" s="211"/>
      <c r="CD332" s="211"/>
      <c r="CE332" s="211"/>
      <c r="CF332" s="211"/>
      <c r="CG332" s="211"/>
      <c r="CH332" s="211"/>
      <c r="CI332" s="211"/>
      <c r="CJ332" s="211"/>
      <c r="CK332" s="211"/>
      <c r="CL332" s="211"/>
      <c r="CM332" s="211"/>
      <c r="CN332" s="211"/>
      <c r="CO332" s="211"/>
      <c r="CP332" s="211"/>
      <c r="CQ332" s="211"/>
      <c r="CR332" s="211"/>
      <c r="CS332" s="211"/>
      <c r="CT332" s="211"/>
      <c r="CU332" s="211"/>
      <c r="CV332" s="211"/>
    </row>
    <row r="333" spans="2:100">
      <c r="B333" s="211"/>
      <c r="C333" s="211"/>
      <c r="D333" s="211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  <c r="BI333" s="211"/>
      <c r="BJ333" s="211"/>
      <c r="BK333" s="211"/>
      <c r="BL333" s="211"/>
      <c r="BM333" s="211"/>
      <c r="BN333" s="211"/>
      <c r="BO333" s="211"/>
      <c r="BP333" s="211"/>
      <c r="BQ333" s="211"/>
      <c r="BR333" s="211"/>
      <c r="BS333" s="211"/>
      <c r="BT333" s="211"/>
      <c r="BU333" s="211"/>
      <c r="BV333" s="211"/>
      <c r="BW333" s="211"/>
      <c r="BX333" s="211"/>
      <c r="BY333" s="211"/>
      <c r="BZ333" s="211"/>
      <c r="CA333" s="211"/>
      <c r="CB333" s="211"/>
      <c r="CC333" s="211"/>
      <c r="CD333" s="211"/>
      <c r="CE333" s="211"/>
      <c r="CF333" s="211"/>
      <c r="CG333" s="211"/>
      <c r="CH333" s="211"/>
      <c r="CI333" s="211"/>
      <c r="CJ333" s="211"/>
      <c r="CK333" s="211"/>
      <c r="CL333" s="211"/>
      <c r="CM333" s="211"/>
      <c r="CN333" s="211"/>
      <c r="CO333" s="211"/>
      <c r="CP333" s="211"/>
      <c r="CQ333" s="211"/>
      <c r="CR333" s="211"/>
      <c r="CS333" s="211"/>
      <c r="CT333" s="211"/>
      <c r="CU333" s="211"/>
      <c r="CV333" s="211"/>
    </row>
    <row r="334" spans="2:100">
      <c r="B334" s="211"/>
      <c r="C334" s="211"/>
      <c r="D334" s="211"/>
      <c r="E334" s="21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  <c r="BI334" s="211"/>
      <c r="BJ334" s="211"/>
      <c r="BK334" s="211"/>
      <c r="BL334" s="211"/>
      <c r="BM334" s="211"/>
      <c r="BN334" s="211"/>
      <c r="BO334" s="211"/>
      <c r="BP334" s="211"/>
      <c r="BQ334" s="211"/>
      <c r="BR334" s="211"/>
      <c r="BS334" s="211"/>
      <c r="BT334" s="211"/>
      <c r="BU334" s="211"/>
      <c r="BV334" s="211"/>
      <c r="BW334" s="211"/>
      <c r="BX334" s="211"/>
      <c r="BY334" s="211"/>
      <c r="BZ334" s="211"/>
      <c r="CA334" s="211"/>
      <c r="CB334" s="211"/>
      <c r="CC334" s="211"/>
      <c r="CD334" s="211"/>
      <c r="CE334" s="211"/>
      <c r="CF334" s="211"/>
      <c r="CG334" s="211"/>
      <c r="CH334" s="211"/>
      <c r="CI334" s="211"/>
      <c r="CJ334" s="211"/>
      <c r="CK334" s="211"/>
      <c r="CL334" s="211"/>
      <c r="CM334" s="211"/>
      <c r="CN334" s="211"/>
      <c r="CO334" s="211"/>
      <c r="CP334" s="211"/>
      <c r="CQ334" s="211"/>
      <c r="CR334" s="211"/>
      <c r="CS334" s="211"/>
      <c r="CT334" s="211"/>
      <c r="CU334" s="211"/>
      <c r="CV334" s="211"/>
    </row>
    <row r="335" spans="2:100">
      <c r="B335" s="211"/>
      <c r="C335" s="211"/>
      <c r="D335" s="211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  <c r="BI335" s="211"/>
      <c r="BJ335" s="211"/>
      <c r="BK335" s="211"/>
      <c r="BL335" s="211"/>
      <c r="BM335" s="211"/>
      <c r="BN335" s="211"/>
      <c r="BO335" s="211"/>
      <c r="BP335" s="211"/>
      <c r="BQ335" s="211"/>
      <c r="BR335" s="211"/>
      <c r="BS335" s="211"/>
      <c r="BT335" s="211"/>
      <c r="BU335" s="211"/>
      <c r="BV335" s="211"/>
      <c r="BW335" s="211"/>
      <c r="BX335" s="211"/>
      <c r="BY335" s="211"/>
      <c r="BZ335" s="211"/>
      <c r="CA335" s="211"/>
      <c r="CB335" s="211"/>
      <c r="CC335" s="211"/>
      <c r="CD335" s="211"/>
      <c r="CE335" s="211"/>
      <c r="CF335" s="211"/>
      <c r="CG335" s="211"/>
      <c r="CH335" s="211"/>
      <c r="CI335" s="211"/>
      <c r="CJ335" s="211"/>
      <c r="CK335" s="211"/>
      <c r="CL335" s="211"/>
      <c r="CM335" s="211"/>
      <c r="CN335" s="211"/>
      <c r="CO335" s="211"/>
      <c r="CP335" s="211"/>
      <c r="CQ335" s="211"/>
      <c r="CR335" s="211"/>
      <c r="CS335" s="211"/>
      <c r="CT335" s="211"/>
      <c r="CU335" s="211"/>
      <c r="CV335" s="211"/>
    </row>
    <row r="336" spans="2:100">
      <c r="B336" s="211"/>
      <c r="C336" s="211"/>
      <c r="D336" s="211"/>
      <c r="E336" s="21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  <c r="BI336" s="211"/>
      <c r="BJ336" s="211"/>
      <c r="BK336" s="211"/>
      <c r="BL336" s="211"/>
      <c r="BM336" s="211"/>
      <c r="BN336" s="211"/>
      <c r="BO336" s="211"/>
      <c r="BP336" s="211"/>
      <c r="BQ336" s="211"/>
      <c r="BR336" s="211"/>
      <c r="BS336" s="211"/>
      <c r="BT336" s="211"/>
      <c r="BU336" s="211"/>
      <c r="BV336" s="211"/>
      <c r="BW336" s="211"/>
      <c r="BX336" s="211"/>
      <c r="BY336" s="211"/>
      <c r="BZ336" s="211"/>
      <c r="CA336" s="211"/>
      <c r="CB336" s="211"/>
      <c r="CC336" s="211"/>
      <c r="CD336" s="211"/>
      <c r="CE336" s="211"/>
      <c r="CF336" s="211"/>
      <c r="CG336" s="211"/>
      <c r="CH336" s="211"/>
      <c r="CI336" s="211"/>
      <c r="CJ336" s="211"/>
      <c r="CK336" s="211"/>
      <c r="CL336" s="211"/>
      <c r="CM336" s="211"/>
      <c r="CN336" s="211"/>
      <c r="CO336" s="211"/>
      <c r="CP336" s="211"/>
      <c r="CQ336" s="211"/>
      <c r="CR336" s="211"/>
      <c r="CS336" s="211"/>
      <c r="CT336" s="211"/>
      <c r="CU336" s="211"/>
      <c r="CV336" s="211"/>
    </row>
    <row r="337" spans="2:100">
      <c r="B337" s="211"/>
      <c r="C337" s="211"/>
      <c r="D337" s="211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  <c r="BI337" s="211"/>
      <c r="BJ337" s="211"/>
      <c r="BK337" s="211"/>
      <c r="BL337" s="211"/>
      <c r="BM337" s="211"/>
      <c r="BN337" s="211"/>
      <c r="BO337" s="211"/>
      <c r="BP337" s="211"/>
      <c r="BQ337" s="211"/>
      <c r="BR337" s="211"/>
      <c r="BS337" s="211"/>
      <c r="BT337" s="211"/>
      <c r="BU337" s="211"/>
      <c r="BV337" s="211"/>
      <c r="BW337" s="211"/>
      <c r="BX337" s="211"/>
      <c r="BY337" s="211"/>
      <c r="BZ337" s="211"/>
      <c r="CA337" s="211"/>
      <c r="CB337" s="211"/>
      <c r="CC337" s="211"/>
      <c r="CD337" s="211"/>
      <c r="CE337" s="211"/>
      <c r="CF337" s="211"/>
      <c r="CG337" s="211"/>
      <c r="CH337" s="211"/>
      <c r="CI337" s="211"/>
      <c r="CJ337" s="211"/>
      <c r="CK337" s="211"/>
      <c r="CL337" s="211"/>
      <c r="CM337" s="211"/>
      <c r="CN337" s="211"/>
      <c r="CO337" s="211"/>
      <c r="CP337" s="211"/>
      <c r="CQ337" s="211"/>
      <c r="CR337" s="211"/>
      <c r="CS337" s="211"/>
      <c r="CT337" s="211"/>
      <c r="CU337" s="211"/>
      <c r="CV337" s="211"/>
    </row>
    <row r="338" spans="2:100">
      <c r="B338" s="211"/>
      <c r="C338" s="211"/>
      <c r="D338" s="211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  <c r="BI338" s="211"/>
      <c r="BJ338" s="211"/>
      <c r="BK338" s="211"/>
      <c r="BL338" s="211"/>
      <c r="BM338" s="211"/>
      <c r="BN338" s="211"/>
      <c r="BO338" s="211"/>
      <c r="BP338" s="211"/>
      <c r="BQ338" s="211"/>
      <c r="BR338" s="211"/>
      <c r="BS338" s="211"/>
      <c r="BT338" s="211"/>
      <c r="BU338" s="211"/>
      <c r="BV338" s="211"/>
      <c r="BW338" s="211"/>
      <c r="BX338" s="211"/>
      <c r="BY338" s="211"/>
      <c r="BZ338" s="211"/>
      <c r="CA338" s="211"/>
      <c r="CB338" s="211"/>
      <c r="CC338" s="211"/>
      <c r="CD338" s="211"/>
      <c r="CE338" s="211"/>
      <c r="CF338" s="211"/>
      <c r="CG338" s="211"/>
      <c r="CH338" s="211"/>
      <c r="CI338" s="211"/>
      <c r="CJ338" s="211"/>
      <c r="CK338" s="211"/>
      <c r="CL338" s="211"/>
      <c r="CM338" s="211"/>
      <c r="CN338" s="211"/>
      <c r="CO338" s="211"/>
      <c r="CP338" s="211"/>
      <c r="CQ338" s="211"/>
      <c r="CR338" s="211"/>
      <c r="CS338" s="211"/>
      <c r="CT338" s="211"/>
      <c r="CU338" s="211"/>
      <c r="CV338" s="211"/>
    </row>
    <row r="339" spans="2:100">
      <c r="B339" s="211"/>
      <c r="C339" s="211"/>
      <c r="D339" s="211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  <c r="BI339" s="211"/>
      <c r="BJ339" s="211"/>
      <c r="BK339" s="211"/>
      <c r="BL339" s="211"/>
      <c r="BM339" s="211"/>
      <c r="BN339" s="211"/>
      <c r="BO339" s="211"/>
      <c r="BP339" s="211"/>
      <c r="BQ339" s="211"/>
      <c r="BR339" s="211"/>
      <c r="BS339" s="211"/>
      <c r="BT339" s="211"/>
      <c r="BU339" s="211"/>
      <c r="BV339" s="211"/>
      <c r="BW339" s="211"/>
      <c r="BX339" s="211"/>
      <c r="BY339" s="211"/>
      <c r="BZ339" s="211"/>
      <c r="CA339" s="211"/>
      <c r="CB339" s="211"/>
      <c r="CC339" s="211"/>
      <c r="CD339" s="211"/>
      <c r="CE339" s="211"/>
      <c r="CF339" s="211"/>
      <c r="CG339" s="211"/>
      <c r="CH339" s="211"/>
      <c r="CI339" s="211"/>
      <c r="CJ339" s="211"/>
      <c r="CK339" s="211"/>
      <c r="CL339" s="211"/>
      <c r="CM339" s="211"/>
      <c r="CN339" s="211"/>
      <c r="CO339" s="211"/>
      <c r="CP339" s="211"/>
      <c r="CQ339" s="211"/>
      <c r="CR339" s="211"/>
      <c r="CS339" s="211"/>
      <c r="CT339" s="211"/>
      <c r="CU339" s="211"/>
      <c r="CV339" s="211"/>
    </row>
    <row r="340" spans="2:100">
      <c r="B340" s="211"/>
      <c r="C340" s="211"/>
      <c r="D340" s="211"/>
      <c r="E340" s="21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  <c r="BI340" s="211"/>
      <c r="BJ340" s="211"/>
      <c r="BK340" s="211"/>
      <c r="BL340" s="211"/>
      <c r="BM340" s="211"/>
      <c r="BN340" s="211"/>
      <c r="BO340" s="211"/>
      <c r="BP340" s="211"/>
      <c r="BQ340" s="211"/>
      <c r="BR340" s="211"/>
      <c r="BS340" s="211"/>
      <c r="BT340" s="211"/>
      <c r="BU340" s="211"/>
      <c r="BV340" s="211"/>
      <c r="BW340" s="211"/>
      <c r="BX340" s="211"/>
      <c r="BY340" s="211"/>
      <c r="BZ340" s="211"/>
      <c r="CA340" s="211"/>
      <c r="CB340" s="211"/>
      <c r="CC340" s="211"/>
      <c r="CD340" s="211"/>
      <c r="CE340" s="211"/>
      <c r="CF340" s="211"/>
      <c r="CG340" s="211"/>
      <c r="CH340" s="211"/>
      <c r="CI340" s="211"/>
      <c r="CJ340" s="211"/>
      <c r="CK340" s="211"/>
      <c r="CL340" s="211"/>
      <c r="CM340" s="211"/>
      <c r="CN340" s="211"/>
      <c r="CO340" s="211"/>
      <c r="CP340" s="211"/>
      <c r="CQ340" s="211"/>
      <c r="CR340" s="211"/>
      <c r="CS340" s="211"/>
      <c r="CT340" s="211"/>
      <c r="CU340" s="211"/>
      <c r="CV340" s="211"/>
    </row>
    <row r="341" spans="2:100">
      <c r="B341" s="211"/>
      <c r="C341" s="211"/>
      <c r="D341" s="211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  <c r="BI341" s="211"/>
      <c r="BJ341" s="211"/>
      <c r="BK341" s="211"/>
      <c r="BL341" s="211"/>
      <c r="BM341" s="211"/>
      <c r="BN341" s="211"/>
      <c r="BO341" s="211"/>
      <c r="BP341" s="211"/>
      <c r="BQ341" s="211"/>
      <c r="BR341" s="211"/>
      <c r="BS341" s="211"/>
      <c r="BT341" s="211"/>
      <c r="BU341" s="211"/>
      <c r="BV341" s="211"/>
      <c r="BW341" s="211"/>
      <c r="BX341" s="211"/>
      <c r="BY341" s="211"/>
      <c r="BZ341" s="211"/>
      <c r="CA341" s="211"/>
      <c r="CB341" s="211"/>
      <c r="CC341" s="211"/>
      <c r="CD341" s="211"/>
      <c r="CE341" s="211"/>
      <c r="CF341" s="211"/>
      <c r="CG341" s="211"/>
      <c r="CH341" s="211"/>
      <c r="CI341" s="211"/>
      <c r="CJ341" s="211"/>
      <c r="CK341" s="211"/>
      <c r="CL341" s="211"/>
      <c r="CM341" s="211"/>
      <c r="CN341" s="211"/>
      <c r="CO341" s="211"/>
      <c r="CP341" s="211"/>
      <c r="CQ341" s="211"/>
      <c r="CR341" s="211"/>
      <c r="CS341" s="211"/>
      <c r="CT341" s="211"/>
      <c r="CU341" s="211"/>
      <c r="CV341" s="211"/>
    </row>
    <row r="342" spans="2:100">
      <c r="B342" s="211"/>
      <c r="C342" s="211"/>
      <c r="D342" s="211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  <c r="BI342" s="211"/>
      <c r="BJ342" s="211"/>
      <c r="BK342" s="211"/>
      <c r="BL342" s="211"/>
      <c r="BM342" s="211"/>
      <c r="BN342" s="211"/>
      <c r="BO342" s="211"/>
      <c r="BP342" s="211"/>
      <c r="BQ342" s="211"/>
      <c r="BR342" s="211"/>
      <c r="BS342" s="211"/>
      <c r="BT342" s="211"/>
      <c r="BU342" s="211"/>
      <c r="BV342" s="211"/>
      <c r="BW342" s="211"/>
      <c r="BX342" s="211"/>
      <c r="BY342" s="211"/>
      <c r="BZ342" s="211"/>
      <c r="CA342" s="211"/>
      <c r="CB342" s="211"/>
      <c r="CC342" s="211"/>
      <c r="CD342" s="211"/>
      <c r="CE342" s="211"/>
      <c r="CF342" s="211"/>
      <c r="CG342" s="211"/>
      <c r="CH342" s="211"/>
      <c r="CI342" s="211"/>
      <c r="CJ342" s="211"/>
      <c r="CK342" s="211"/>
      <c r="CL342" s="211"/>
      <c r="CM342" s="211"/>
      <c r="CN342" s="211"/>
      <c r="CO342" s="211"/>
      <c r="CP342" s="211"/>
      <c r="CQ342" s="211"/>
      <c r="CR342" s="211"/>
      <c r="CS342" s="211"/>
      <c r="CT342" s="211"/>
      <c r="CU342" s="211"/>
      <c r="CV342" s="211"/>
    </row>
    <row r="343" spans="2:100">
      <c r="B343" s="211"/>
      <c r="C343" s="211"/>
      <c r="D343" s="211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  <c r="BI343" s="211"/>
      <c r="BJ343" s="211"/>
      <c r="BK343" s="211"/>
      <c r="BL343" s="211"/>
      <c r="BM343" s="211"/>
      <c r="BN343" s="211"/>
      <c r="BO343" s="211"/>
      <c r="BP343" s="211"/>
      <c r="BQ343" s="211"/>
      <c r="BR343" s="211"/>
      <c r="BS343" s="211"/>
      <c r="BT343" s="211"/>
      <c r="BU343" s="211"/>
      <c r="BV343" s="211"/>
      <c r="BW343" s="211"/>
      <c r="BX343" s="211"/>
      <c r="BY343" s="211"/>
      <c r="BZ343" s="211"/>
      <c r="CA343" s="211"/>
      <c r="CB343" s="211"/>
      <c r="CC343" s="211"/>
      <c r="CD343" s="211"/>
      <c r="CE343" s="211"/>
      <c r="CF343" s="211"/>
      <c r="CG343" s="211"/>
      <c r="CH343" s="211"/>
      <c r="CI343" s="211"/>
      <c r="CJ343" s="211"/>
      <c r="CK343" s="211"/>
      <c r="CL343" s="211"/>
      <c r="CM343" s="211"/>
      <c r="CN343" s="211"/>
      <c r="CO343" s="211"/>
      <c r="CP343" s="211"/>
      <c r="CQ343" s="211"/>
      <c r="CR343" s="211"/>
      <c r="CS343" s="211"/>
      <c r="CT343" s="211"/>
      <c r="CU343" s="211"/>
      <c r="CV343" s="211"/>
    </row>
    <row r="344" spans="2:100">
      <c r="B344" s="211"/>
      <c r="C344" s="211"/>
      <c r="D344" s="211"/>
      <c r="E344" s="21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  <c r="BI344" s="211"/>
      <c r="BJ344" s="211"/>
      <c r="BK344" s="211"/>
      <c r="BL344" s="211"/>
      <c r="BM344" s="211"/>
      <c r="BN344" s="211"/>
      <c r="BO344" s="211"/>
      <c r="BP344" s="211"/>
      <c r="BQ344" s="211"/>
      <c r="BR344" s="211"/>
      <c r="BS344" s="211"/>
      <c r="BT344" s="211"/>
      <c r="BU344" s="211"/>
      <c r="BV344" s="211"/>
      <c r="BW344" s="211"/>
      <c r="BX344" s="211"/>
      <c r="BY344" s="211"/>
      <c r="BZ344" s="211"/>
      <c r="CA344" s="211"/>
      <c r="CB344" s="211"/>
      <c r="CC344" s="211"/>
      <c r="CD344" s="211"/>
      <c r="CE344" s="211"/>
      <c r="CF344" s="211"/>
      <c r="CG344" s="211"/>
      <c r="CH344" s="211"/>
      <c r="CI344" s="211"/>
      <c r="CJ344" s="211"/>
      <c r="CK344" s="211"/>
      <c r="CL344" s="211"/>
      <c r="CM344" s="211"/>
      <c r="CN344" s="211"/>
      <c r="CO344" s="211"/>
      <c r="CP344" s="211"/>
      <c r="CQ344" s="211"/>
      <c r="CR344" s="211"/>
      <c r="CS344" s="211"/>
      <c r="CT344" s="211"/>
      <c r="CU344" s="211"/>
      <c r="CV344" s="211"/>
    </row>
    <row r="345" spans="2:100">
      <c r="B345" s="211"/>
      <c r="C345" s="211"/>
      <c r="D345" s="211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  <c r="BI345" s="211"/>
      <c r="BJ345" s="211"/>
      <c r="BK345" s="211"/>
      <c r="BL345" s="211"/>
      <c r="BM345" s="211"/>
      <c r="BN345" s="211"/>
      <c r="BO345" s="211"/>
      <c r="BP345" s="211"/>
      <c r="BQ345" s="211"/>
      <c r="BR345" s="211"/>
      <c r="BS345" s="211"/>
      <c r="BT345" s="211"/>
      <c r="BU345" s="211"/>
      <c r="BV345" s="211"/>
      <c r="BW345" s="211"/>
      <c r="BX345" s="211"/>
      <c r="BY345" s="211"/>
      <c r="BZ345" s="211"/>
      <c r="CA345" s="211"/>
      <c r="CB345" s="211"/>
      <c r="CC345" s="211"/>
      <c r="CD345" s="211"/>
      <c r="CE345" s="211"/>
      <c r="CF345" s="211"/>
      <c r="CG345" s="211"/>
      <c r="CH345" s="211"/>
      <c r="CI345" s="211"/>
      <c r="CJ345" s="211"/>
      <c r="CK345" s="211"/>
      <c r="CL345" s="211"/>
      <c r="CM345" s="211"/>
      <c r="CN345" s="211"/>
      <c r="CO345" s="211"/>
      <c r="CP345" s="211"/>
      <c r="CQ345" s="211"/>
      <c r="CR345" s="211"/>
      <c r="CS345" s="211"/>
      <c r="CT345" s="211"/>
      <c r="CU345" s="211"/>
      <c r="CV345" s="211"/>
    </row>
    <row r="346" spans="2:100">
      <c r="B346" s="211"/>
      <c r="C346" s="211"/>
      <c r="D346" s="211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  <c r="BI346" s="211"/>
      <c r="BJ346" s="211"/>
      <c r="BK346" s="211"/>
      <c r="BL346" s="211"/>
      <c r="BM346" s="211"/>
      <c r="BN346" s="211"/>
      <c r="BO346" s="211"/>
      <c r="BP346" s="211"/>
      <c r="BQ346" s="211"/>
      <c r="BR346" s="211"/>
      <c r="BS346" s="211"/>
      <c r="BT346" s="211"/>
      <c r="BU346" s="211"/>
      <c r="BV346" s="211"/>
      <c r="BW346" s="211"/>
      <c r="BX346" s="211"/>
      <c r="BY346" s="211"/>
      <c r="BZ346" s="211"/>
      <c r="CA346" s="211"/>
      <c r="CB346" s="211"/>
      <c r="CC346" s="211"/>
      <c r="CD346" s="211"/>
      <c r="CE346" s="211"/>
      <c r="CF346" s="211"/>
      <c r="CG346" s="211"/>
      <c r="CH346" s="211"/>
      <c r="CI346" s="211"/>
      <c r="CJ346" s="211"/>
      <c r="CK346" s="211"/>
      <c r="CL346" s="211"/>
      <c r="CM346" s="211"/>
      <c r="CN346" s="211"/>
      <c r="CO346" s="211"/>
      <c r="CP346" s="211"/>
      <c r="CQ346" s="211"/>
      <c r="CR346" s="211"/>
      <c r="CS346" s="211"/>
      <c r="CT346" s="211"/>
      <c r="CU346" s="211"/>
      <c r="CV346" s="211"/>
    </row>
    <row r="347" spans="2:100">
      <c r="B347" s="211"/>
      <c r="C347" s="211"/>
      <c r="D347" s="211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  <c r="BI347" s="211"/>
      <c r="BJ347" s="211"/>
      <c r="BK347" s="211"/>
      <c r="BL347" s="211"/>
      <c r="BM347" s="211"/>
      <c r="BN347" s="211"/>
      <c r="BO347" s="211"/>
      <c r="BP347" s="211"/>
      <c r="BQ347" s="211"/>
      <c r="BR347" s="211"/>
      <c r="BS347" s="211"/>
      <c r="BT347" s="211"/>
      <c r="BU347" s="211"/>
      <c r="BV347" s="211"/>
      <c r="BW347" s="211"/>
      <c r="BX347" s="211"/>
      <c r="BY347" s="211"/>
      <c r="BZ347" s="211"/>
      <c r="CA347" s="211"/>
      <c r="CB347" s="211"/>
      <c r="CC347" s="211"/>
      <c r="CD347" s="211"/>
      <c r="CE347" s="211"/>
      <c r="CF347" s="211"/>
      <c r="CG347" s="211"/>
      <c r="CH347" s="211"/>
      <c r="CI347" s="211"/>
      <c r="CJ347" s="211"/>
      <c r="CK347" s="211"/>
      <c r="CL347" s="211"/>
      <c r="CM347" s="211"/>
      <c r="CN347" s="211"/>
      <c r="CO347" s="211"/>
      <c r="CP347" s="211"/>
      <c r="CQ347" s="211"/>
      <c r="CR347" s="211"/>
      <c r="CS347" s="211"/>
      <c r="CT347" s="211"/>
      <c r="CU347" s="211"/>
      <c r="CV347" s="211"/>
    </row>
    <row r="348" spans="2:100">
      <c r="B348" s="211"/>
      <c r="C348" s="211"/>
      <c r="D348" s="211"/>
      <c r="E348" s="21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  <c r="BI348" s="211"/>
      <c r="BJ348" s="211"/>
      <c r="BK348" s="211"/>
      <c r="BL348" s="211"/>
      <c r="BM348" s="211"/>
      <c r="BN348" s="211"/>
      <c r="BO348" s="211"/>
      <c r="BP348" s="211"/>
      <c r="BQ348" s="211"/>
      <c r="BR348" s="211"/>
      <c r="BS348" s="211"/>
      <c r="BT348" s="211"/>
      <c r="BU348" s="211"/>
      <c r="BV348" s="211"/>
      <c r="BW348" s="211"/>
      <c r="BX348" s="211"/>
      <c r="BY348" s="211"/>
      <c r="BZ348" s="211"/>
      <c r="CA348" s="211"/>
      <c r="CB348" s="211"/>
      <c r="CC348" s="211"/>
      <c r="CD348" s="211"/>
      <c r="CE348" s="211"/>
      <c r="CF348" s="211"/>
      <c r="CG348" s="211"/>
      <c r="CH348" s="211"/>
      <c r="CI348" s="211"/>
      <c r="CJ348" s="211"/>
      <c r="CK348" s="211"/>
      <c r="CL348" s="211"/>
      <c r="CM348" s="211"/>
      <c r="CN348" s="211"/>
      <c r="CO348" s="211"/>
      <c r="CP348" s="211"/>
      <c r="CQ348" s="211"/>
      <c r="CR348" s="211"/>
      <c r="CS348" s="211"/>
      <c r="CT348" s="211"/>
      <c r="CU348" s="211"/>
      <c r="CV348" s="211"/>
    </row>
    <row r="349" spans="2:100">
      <c r="B349" s="211"/>
      <c r="C349" s="211"/>
      <c r="D349" s="211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  <c r="BI349" s="211"/>
      <c r="BJ349" s="211"/>
      <c r="BK349" s="211"/>
      <c r="BL349" s="211"/>
      <c r="BM349" s="211"/>
      <c r="BN349" s="211"/>
      <c r="BO349" s="211"/>
      <c r="BP349" s="211"/>
      <c r="BQ349" s="211"/>
      <c r="BR349" s="211"/>
      <c r="BS349" s="211"/>
      <c r="BT349" s="211"/>
      <c r="BU349" s="211"/>
      <c r="BV349" s="211"/>
      <c r="BW349" s="211"/>
      <c r="BX349" s="211"/>
      <c r="BY349" s="211"/>
      <c r="BZ349" s="211"/>
      <c r="CA349" s="211"/>
      <c r="CB349" s="211"/>
      <c r="CC349" s="211"/>
      <c r="CD349" s="211"/>
      <c r="CE349" s="211"/>
      <c r="CF349" s="211"/>
      <c r="CG349" s="211"/>
      <c r="CH349" s="211"/>
      <c r="CI349" s="211"/>
      <c r="CJ349" s="211"/>
      <c r="CK349" s="211"/>
      <c r="CL349" s="211"/>
      <c r="CM349" s="211"/>
      <c r="CN349" s="211"/>
      <c r="CO349" s="211"/>
      <c r="CP349" s="211"/>
      <c r="CQ349" s="211"/>
      <c r="CR349" s="211"/>
      <c r="CS349" s="211"/>
      <c r="CT349" s="211"/>
      <c r="CU349" s="211"/>
      <c r="CV349" s="211"/>
    </row>
    <row r="350" spans="2:100">
      <c r="B350" s="211"/>
      <c r="C350" s="211"/>
      <c r="D350" s="211"/>
      <c r="E350" s="21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  <c r="BI350" s="211"/>
      <c r="BJ350" s="211"/>
      <c r="BK350" s="211"/>
      <c r="BL350" s="211"/>
      <c r="BM350" s="211"/>
      <c r="BN350" s="211"/>
      <c r="BO350" s="211"/>
      <c r="BP350" s="211"/>
      <c r="BQ350" s="211"/>
      <c r="BR350" s="211"/>
      <c r="BS350" s="211"/>
      <c r="BT350" s="211"/>
      <c r="BU350" s="211"/>
      <c r="BV350" s="211"/>
      <c r="BW350" s="211"/>
      <c r="BX350" s="211"/>
      <c r="BY350" s="211"/>
      <c r="BZ350" s="211"/>
      <c r="CA350" s="211"/>
      <c r="CB350" s="211"/>
      <c r="CC350" s="211"/>
      <c r="CD350" s="211"/>
      <c r="CE350" s="211"/>
      <c r="CF350" s="211"/>
      <c r="CG350" s="211"/>
      <c r="CH350" s="211"/>
      <c r="CI350" s="211"/>
      <c r="CJ350" s="211"/>
      <c r="CK350" s="211"/>
      <c r="CL350" s="211"/>
      <c r="CM350" s="211"/>
      <c r="CN350" s="211"/>
      <c r="CO350" s="211"/>
      <c r="CP350" s="211"/>
      <c r="CQ350" s="211"/>
      <c r="CR350" s="211"/>
      <c r="CS350" s="211"/>
      <c r="CT350" s="211"/>
      <c r="CU350" s="211"/>
      <c r="CV350" s="211"/>
    </row>
    <row r="351" spans="2:100">
      <c r="B351" s="211"/>
      <c r="C351" s="211"/>
      <c r="D351" s="211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  <c r="BI351" s="211"/>
      <c r="BJ351" s="211"/>
      <c r="BK351" s="211"/>
      <c r="BL351" s="211"/>
      <c r="BM351" s="211"/>
      <c r="BN351" s="211"/>
      <c r="BO351" s="211"/>
      <c r="BP351" s="211"/>
      <c r="BQ351" s="211"/>
      <c r="BR351" s="211"/>
      <c r="BS351" s="211"/>
      <c r="BT351" s="211"/>
      <c r="BU351" s="211"/>
      <c r="BV351" s="211"/>
      <c r="BW351" s="211"/>
      <c r="BX351" s="211"/>
      <c r="BY351" s="211"/>
      <c r="BZ351" s="211"/>
      <c r="CA351" s="211"/>
      <c r="CB351" s="211"/>
      <c r="CC351" s="211"/>
      <c r="CD351" s="211"/>
      <c r="CE351" s="211"/>
      <c r="CF351" s="211"/>
      <c r="CG351" s="211"/>
      <c r="CH351" s="211"/>
      <c r="CI351" s="211"/>
      <c r="CJ351" s="211"/>
      <c r="CK351" s="211"/>
      <c r="CL351" s="211"/>
      <c r="CM351" s="211"/>
      <c r="CN351" s="211"/>
      <c r="CO351" s="211"/>
      <c r="CP351" s="211"/>
      <c r="CQ351" s="211"/>
      <c r="CR351" s="211"/>
      <c r="CS351" s="211"/>
      <c r="CT351" s="211"/>
      <c r="CU351" s="211"/>
      <c r="CV351" s="211"/>
    </row>
    <row r="352" spans="2:100">
      <c r="B352" s="211"/>
      <c r="C352" s="211"/>
      <c r="D352" s="211"/>
      <c r="E352" s="21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  <c r="BI352" s="211"/>
      <c r="BJ352" s="211"/>
      <c r="BK352" s="211"/>
      <c r="BL352" s="211"/>
      <c r="BM352" s="211"/>
      <c r="BN352" s="211"/>
      <c r="BO352" s="211"/>
      <c r="BP352" s="211"/>
      <c r="BQ352" s="211"/>
      <c r="BR352" s="211"/>
      <c r="BS352" s="211"/>
      <c r="BT352" s="211"/>
      <c r="BU352" s="211"/>
      <c r="BV352" s="211"/>
      <c r="BW352" s="211"/>
      <c r="BX352" s="211"/>
      <c r="BY352" s="211"/>
      <c r="BZ352" s="211"/>
      <c r="CA352" s="211"/>
      <c r="CB352" s="211"/>
      <c r="CC352" s="211"/>
      <c r="CD352" s="211"/>
      <c r="CE352" s="211"/>
      <c r="CF352" s="211"/>
      <c r="CG352" s="211"/>
      <c r="CH352" s="211"/>
      <c r="CI352" s="211"/>
      <c r="CJ352" s="211"/>
      <c r="CK352" s="211"/>
      <c r="CL352" s="211"/>
      <c r="CM352" s="211"/>
      <c r="CN352" s="211"/>
      <c r="CO352" s="211"/>
      <c r="CP352" s="211"/>
      <c r="CQ352" s="211"/>
      <c r="CR352" s="211"/>
      <c r="CS352" s="211"/>
      <c r="CT352" s="211"/>
      <c r="CU352" s="211"/>
      <c r="CV352" s="211"/>
    </row>
    <row r="353" spans="2:100">
      <c r="B353" s="211"/>
      <c r="C353" s="211"/>
      <c r="D353" s="211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  <c r="BI353" s="211"/>
      <c r="BJ353" s="211"/>
      <c r="BK353" s="211"/>
      <c r="BL353" s="211"/>
      <c r="BM353" s="211"/>
      <c r="BN353" s="211"/>
      <c r="BO353" s="211"/>
      <c r="BP353" s="211"/>
      <c r="BQ353" s="211"/>
      <c r="BR353" s="211"/>
      <c r="BS353" s="211"/>
      <c r="BT353" s="211"/>
      <c r="BU353" s="211"/>
      <c r="BV353" s="211"/>
      <c r="BW353" s="211"/>
      <c r="BX353" s="211"/>
      <c r="BY353" s="211"/>
      <c r="BZ353" s="211"/>
      <c r="CA353" s="211"/>
      <c r="CB353" s="211"/>
      <c r="CC353" s="211"/>
      <c r="CD353" s="211"/>
      <c r="CE353" s="211"/>
      <c r="CF353" s="211"/>
      <c r="CG353" s="211"/>
      <c r="CH353" s="211"/>
      <c r="CI353" s="211"/>
      <c r="CJ353" s="211"/>
      <c r="CK353" s="211"/>
      <c r="CL353" s="211"/>
      <c r="CM353" s="211"/>
      <c r="CN353" s="211"/>
      <c r="CO353" s="211"/>
      <c r="CP353" s="211"/>
      <c r="CQ353" s="211"/>
      <c r="CR353" s="211"/>
      <c r="CS353" s="211"/>
      <c r="CT353" s="211"/>
      <c r="CU353" s="211"/>
      <c r="CV353" s="211"/>
    </row>
    <row r="354" spans="2:100">
      <c r="B354" s="211"/>
      <c r="C354" s="211"/>
      <c r="D354" s="211"/>
      <c r="E354" s="21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  <c r="BI354" s="211"/>
      <c r="BJ354" s="211"/>
      <c r="BK354" s="211"/>
      <c r="BL354" s="211"/>
      <c r="BM354" s="211"/>
      <c r="BN354" s="211"/>
      <c r="BO354" s="211"/>
      <c r="BP354" s="211"/>
      <c r="BQ354" s="211"/>
      <c r="BR354" s="211"/>
      <c r="BS354" s="211"/>
      <c r="BT354" s="211"/>
      <c r="BU354" s="211"/>
      <c r="BV354" s="211"/>
      <c r="BW354" s="211"/>
      <c r="BX354" s="211"/>
      <c r="BY354" s="211"/>
      <c r="BZ354" s="211"/>
      <c r="CA354" s="211"/>
      <c r="CB354" s="211"/>
      <c r="CC354" s="211"/>
      <c r="CD354" s="211"/>
      <c r="CE354" s="211"/>
      <c r="CF354" s="211"/>
      <c r="CG354" s="211"/>
      <c r="CH354" s="211"/>
      <c r="CI354" s="211"/>
      <c r="CJ354" s="211"/>
      <c r="CK354" s="211"/>
      <c r="CL354" s="211"/>
      <c r="CM354" s="211"/>
      <c r="CN354" s="211"/>
      <c r="CO354" s="211"/>
      <c r="CP354" s="211"/>
      <c r="CQ354" s="211"/>
      <c r="CR354" s="211"/>
      <c r="CS354" s="211"/>
      <c r="CT354" s="211"/>
      <c r="CU354" s="211"/>
      <c r="CV354" s="211"/>
    </row>
    <row r="355" spans="2:100">
      <c r="B355" s="211"/>
      <c r="C355" s="211"/>
      <c r="D355" s="211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  <c r="BI355" s="211"/>
      <c r="BJ355" s="211"/>
      <c r="BK355" s="211"/>
      <c r="BL355" s="211"/>
      <c r="BM355" s="211"/>
      <c r="BN355" s="211"/>
      <c r="BO355" s="211"/>
      <c r="BP355" s="211"/>
      <c r="BQ355" s="211"/>
      <c r="BR355" s="211"/>
      <c r="BS355" s="211"/>
      <c r="BT355" s="211"/>
      <c r="BU355" s="211"/>
      <c r="BV355" s="211"/>
      <c r="BW355" s="211"/>
      <c r="BX355" s="211"/>
      <c r="BY355" s="211"/>
      <c r="BZ355" s="211"/>
      <c r="CA355" s="211"/>
      <c r="CB355" s="211"/>
      <c r="CC355" s="211"/>
      <c r="CD355" s="211"/>
      <c r="CE355" s="211"/>
      <c r="CF355" s="211"/>
      <c r="CG355" s="211"/>
      <c r="CH355" s="211"/>
      <c r="CI355" s="211"/>
      <c r="CJ355" s="211"/>
      <c r="CK355" s="211"/>
      <c r="CL355" s="211"/>
      <c r="CM355" s="211"/>
      <c r="CN355" s="211"/>
      <c r="CO355" s="211"/>
      <c r="CP355" s="211"/>
      <c r="CQ355" s="211"/>
      <c r="CR355" s="211"/>
      <c r="CS355" s="211"/>
      <c r="CT355" s="211"/>
      <c r="CU355" s="211"/>
      <c r="CV355" s="211"/>
    </row>
    <row r="356" spans="2:100">
      <c r="B356" s="211"/>
      <c r="C356" s="211"/>
      <c r="D356" s="211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  <c r="BI356" s="211"/>
      <c r="BJ356" s="211"/>
      <c r="BK356" s="211"/>
      <c r="BL356" s="211"/>
      <c r="BM356" s="211"/>
      <c r="BN356" s="211"/>
      <c r="BO356" s="211"/>
      <c r="BP356" s="211"/>
      <c r="BQ356" s="211"/>
      <c r="BR356" s="211"/>
      <c r="BS356" s="211"/>
      <c r="BT356" s="211"/>
      <c r="BU356" s="211"/>
      <c r="BV356" s="211"/>
      <c r="BW356" s="211"/>
      <c r="BX356" s="211"/>
      <c r="BY356" s="211"/>
      <c r="BZ356" s="211"/>
      <c r="CA356" s="211"/>
      <c r="CB356" s="211"/>
      <c r="CC356" s="211"/>
      <c r="CD356" s="211"/>
      <c r="CE356" s="211"/>
      <c r="CF356" s="211"/>
      <c r="CG356" s="211"/>
      <c r="CH356" s="211"/>
      <c r="CI356" s="211"/>
      <c r="CJ356" s="211"/>
      <c r="CK356" s="211"/>
      <c r="CL356" s="211"/>
      <c r="CM356" s="211"/>
      <c r="CN356" s="211"/>
      <c r="CO356" s="211"/>
      <c r="CP356" s="211"/>
      <c r="CQ356" s="211"/>
      <c r="CR356" s="211"/>
      <c r="CS356" s="211"/>
      <c r="CT356" s="211"/>
      <c r="CU356" s="211"/>
      <c r="CV356" s="211"/>
    </row>
    <row r="357" spans="2:100">
      <c r="B357" s="211"/>
      <c r="C357" s="211"/>
      <c r="D357" s="211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  <c r="BI357" s="211"/>
      <c r="BJ357" s="211"/>
      <c r="BK357" s="211"/>
      <c r="BL357" s="211"/>
      <c r="BM357" s="211"/>
      <c r="BN357" s="211"/>
      <c r="BO357" s="211"/>
      <c r="BP357" s="211"/>
      <c r="BQ357" s="211"/>
      <c r="BR357" s="211"/>
      <c r="BS357" s="211"/>
      <c r="BT357" s="211"/>
      <c r="BU357" s="211"/>
      <c r="BV357" s="211"/>
      <c r="BW357" s="211"/>
      <c r="BX357" s="211"/>
      <c r="BY357" s="211"/>
      <c r="BZ357" s="211"/>
      <c r="CA357" s="211"/>
      <c r="CB357" s="211"/>
      <c r="CC357" s="211"/>
      <c r="CD357" s="211"/>
      <c r="CE357" s="211"/>
      <c r="CF357" s="211"/>
      <c r="CG357" s="211"/>
      <c r="CH357" s="211"/>
      <c r="CI357" s="211"/>
      <c r="CJ357" s="211"/>
      <c r="CK357" s="211"/>
      <c r="CL357" s="211"/>
      <c r="CM357" s="211"/>
      <c r="CN357" s="211"/>
      <c r="CO357" s="211"/>
      <c r="CP357" s="211"/>
      <c r="CQ357" s="211"/>
      <c r="CR357" s="211"/>
      <c r="CS357" s="211"/>
      <c r="CT357" s="211"/>
      <c r="CU357" s="211"/>
      <c r="CV357" s="211"/>
    </row>
    <row r="358" spans="2:100">
      <c r="B358" s="211"/>
      <c r="C358" s="211"/>
      <c r="D358" s="211"/>
      <c r="E358" s="21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  <c r="BI358" s="211"/>
      <c r="BJ358" s="211"/>
      <c r="BK358" s="211"/>
      <c r="BL358" s="211"/>
      <c r="BM358" s="211"/>
      <c r="BN358" s="211"/>
      <c r="BO358" s="211"/>
      <c r="BP358" s="211"/>
      <c r="BQ358" s="211"/>
      <c r="BR358" s="211"/>
      <c r="BS358" s="211"/>
      <c r="BT358" s="211"/>
      <c r="BU358" s="211"/>
      <c r="BV358" s="211"/>
      <c r="BW358" s="211"/>
      <c r="BX358" s="211"/>
      <c r="BY358" s="211"/>
      <c r="BZ358" s="211"/>
      <c r="CA358" s="211"/>
      <c r="CB358" s="211"/>
      <c r="CC358" s="211"/>
      <c r="CD358" s="211"/>
      <c r="CE358" s="211"/>
      <c r="CF358" s="211"/>
      <c r="CG358" s="211"/>
      <c r="CH358" s="211"/>
      <c r="CI358" s="211"/>
      <c r="CJ358" s="211"/>
      <c r="CK358" s="211"/>
      <c r="CL358" s="211"/>
      <c r="CM358" s="211"/>
      <c r="CN358" s="211"/>
      <c r="CO358" s="211"/>
      <c r="CP358" s="211"/>
      <c r="CQ358" s="211"/>
      <c r="CR358" s="211"/>
      <c r="CS358" s="211"/>
      <c r="CT358" s="211"/>
      <c r="CU358" s="211"/>
      <c r="CV358" s="211"/>
    </row>
    <row r="359" spans="2:100">
      <c r="B359" s="211"/>
      <c r="C359" s="211"/>
      <c r="D359" s="211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  <c r="BI359" s="211"/>
      <c r="BJ359" s="211"/>
      <c r="BK359" s="211"/>
      <c r="BL359" s="211"/>
      <c r="BM359" s="211"/>
      <c r="BN359" s="211"/>
      <c r="BO359" s="211"/>
      <c r="BP359" s="211"/>
      <c r="BQ359" s="211"/>
      <c r="BR359" s="211"/>
      <c r="BS359" s="211"/>
      <c r="BT359" s="211"/>
      <c r="BU359" s="211"/>
      <c r="BV359" s="211"/>
      <c r="BW359" s="211"/>
      <c r="BX359" s="211"/>
      <c r="BY359" s="211"/>
      <c r="BZ359" s="211"/>
      <c r="CA359" s="211"/>
      <c r="CB359" s="211"/>
      <c r="CC359" s="211"/>
      <c r="CD359" s="211"/>
      <c r="CE359" s="211"/>
      <c r="CF359" s="211"/>
      <c r="CG359" s="211"/>
      <c r="CH359" s="211"/>
      <c r="CI359" s="211"/>
      <c r="CJ359" s="211"/>
      <c r="CK359" s="211"/>
      <c r="CL359" s="211"/>
      <c r="CM359" s="211"/>
      <c r="CN359" s="211"/>
      <c r="CO359" s="211"/>
      <c r="CP359" s="211"/>
      <c r="CQ359" s="211"/>
      <c r="CR359" s="211"/>
      <c r="CS359" s="211"/>
      <c r="CT359" s="211"/>
      <c r="CU359" s="211"/>
      <c r="CV359" s="211"/>
    </row>
    <row r="360" spans="2:100">
      <c r="B360" s="211"/>
      <c r="C360" s="211"/>
      <c r="D360" s="211"/>
      <c r="E360" s="21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  <c r="BI360" s="211"/>
      <c r="BJ360" s="211"/>
      <c r="BK360" s="211"/>
      <c r="BL360" s="211"/>
      <c r="BM360" s="211"/>
      <c r="BN360" s="211"/>
      <c r="BO360" s="211"/>
      <c r="BP360" s="211"/>
      <c r="BQ360" s="211"/>
      <c r="BR360" s="211"/>
      <c r="BS360" s="211"/>
      <c r="BT360" s="211"/>
      <c r="BU360" s="211"/>
      <c r="BV360" s="211"/>
      <c r="BW360" s="211"/>
      <c r="BX360" s="211"/>
      <c r="BY360" s="211"/>
      <c r="BZ360" s="211"/>
      <c r="CA360" s="211"/>
      <c r="CB360" s="211"/>
      <c r="CC360" s="211"/>
      <c r="CD360" s="211"/>
      <c r="CE360" s="211"/>
      <c r="CF360" s="211"/>
      <c r="CG360" s="211"/>
      <c r="CH360" s="211"/>
      <c r="CI360" s="211"/>
      <c r="CJ360" s="211"/>
      <c r="CK360" s="211"/>
      <c r="CL360" s="211"/>
      <c r="CM360" s="211"/>
      <c r="CN360" s="211"/>
      <c r="CO360" s="211"/>
      <c r="CP360" s="211"/>
      <c r="CQ360" s="211"/>
      <c r="CR360" s="211"/>
      <c r="CS360" s="211"/>
      <c r="CT360" s="211"/>
      <c r="CU360" s="211"/>
      <c r="CV360" s="211"/>
    </row>
    <row r="361" spans="2:100">
      <c r="B361" s="211"/>
      <c r="C361" s="211"/>
      <c r="D361" s="211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  <c r="BI361" s="211"/>
      <c r="BJ361" s="211"/>
      <c r="BK361" s="211"/>
      <c r="BL361" s="211"/>
      <c r="BM361" s="211"/>
      <c r="BN361" s="211"/>
      <c r="BO361" s="211"/>
      <c r="BP361" s="211"/>
      <c r="BQ361" s="211"/>
      <c r="BR361" s="211"/>
      <c r="BS361" s="211"/>
      <c r="BT361" s="211"/>
      <c r="BU361" s="211"/>
      <c r="BV361" s="211"/>
      <c r="BW361" s="211"/>
      <c r="BX361" s="211"/>
      <c r="BY361" s="211"/>
      <c r="BZ361" s="211"/>
      <c r="CA361" s="211"/>
      <c r="CB361" s="211"/>
      <c r="CC361" s="211"/>
      <c r="CD361" s="211"/>
      <c r="CE361" s="211"/>
      <c r="CF361" s="211"/>
      <c r="CG361" s="211"/>
      <c r="CH361" s="211"/>
      <c r="CI361" s="211"/>
      <c r="CJ361" s="211"/>
      <c r="CK361" s="211"/>
      <c r="CL361" s="211"/>
      <c r="CM361" s="211"/>
      <c r="CN361" s="211"/>
      <c r="CO361" s="211"/>
      <c r="CP361" s="211"/>
      <c r="CQ361" s="211"/>
      <c r="CR361" s="211"/>
      <c r="CS361" s="211"/>
      <c r="CT361" s="211"/>
      <c r="CU361" s="211"/>
      <c r="CV361" s="211"/>
    </row>
    <row r="362" spans="2:100">
      <c r="B362" s="211"/>
      <c r="C362" s="211"/>
      <c r="D362" s="211"/>
      <c r="E362" s="21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  <c r="BI362" s="211"/>
      <c r="BJ362" s="211"/>
      <c r="BK362" s="211"/>
      <c r="BL362" s="211"/>
      <c r="BM362" s="211"/>
      <c r="BN362" s="211"/>
      <c r="BO362" s="211"/>
      <c r="BP362" s="211"/>
      <c r="BQ362" s="211"/>
      <c r="BR362" s="211"/>
      <c r="BS362" s="211"/>
      <c r="BT362" s="211"/>
      <c r="BU362" s="211"/>
      <c r="BV362" s="211"/>
      <c r="BW362" s="211"/>
      <c r="BX362" s="211"/>
      <c r="BY362" s="211"/>
      <c r="BZ362" s="211"/>
      <c r="CA362" s="211"/>
      <c r="CB362" s="211"/>
      <c r="CC362" s="211"/>
      <c r="CD362" s="211"/>
      <c r="CE362" s="211"/>
      <c r="CF362" s="211"/>
      <c r="CG362" s="211"/>
      <c r="CH362" s="211"/>
      <c r="CI362" s="211"/>
      <c r="CJ362" s="211"/>
      <c r="CK362" s="211"/>
      <c r="CL362" s="211"/>
      <c r="CM362" s="211"/>
      <c r="CN362" s="211"/>
      <c r="CO362" s="211"/>
      <c r="CP362" s="211"/>
      <c r="CQ362" s="211"/>
      <c r="CR362" s="211"/>
      <c r="CS362" s="211"/>
      <c r="CT362" s="211"/>
      <c r="CU362" s="211"/>
      <c r="CV362" s="211"/>
    </row>
    <row r="363" spans="2:100">
      <c r="B363" s="211"/>
      <c r="C363" s="211"/>
      <c r="D363" s="211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  <c r="BI363" s="211"/>
      <c r="BJ363" s="211"/>
      <c r="BK363" s="211"/>
      <c r="BL363" s="211"/>
      <c r="BM363" s="211"/>
      <c r="BN363" s="211"/>
      <c r="BO363" s="211"/>
      <c r="BP363" s="211"/>
      <c r="BQ363" s="211"/>
      <c r="BR363" s="211"/>
      <c r="BS363" s="211"/>
      <c r="BT363" s="211"/>
      <c r="BU363" s="211"/>
      <c r="BV363" s="211"/>
      <c r="BW363" s="211"/>
      <c r="BX363" s="211"/>
      <c r="BY363" s="211"/>
      <c r="BZ363" s="211"/>
      <c r="CA363" s="211"/>
      <c r="CB363" s="211"/>
      <c r="CC363" s="211"/>
      <c r="CD363" s="211"/>
      <c r="CE363" s="211"/>
      <c r="CF363" s="211"/>
      <c r="CG363" s="211"/>
      <c r="CH363" s="211"/>
      <c r="CI363" s="211"/>
      <c r="CJ363" s="211"/>
      <c r="CK363" s="211"/>
      <c r="CL363" s="211"/>
      <c r="CM363" s="211"/>
      <c r="CN363" s="211"/>
      <c r="CO363" s="211"/>
      <c r="CP363" s="211"/>
      <c r="CQ363" s="211"/>
      <c r="CR363" s="211"/>
      <c r="CS363" s="211"/>
      <c r="CT363" s="211"/>
      <c r="CU363" s="211"/>
      <c r="CV363" s="211"/>
    </row>
    <row r="364" spans="2:100">
      <c r="B364" s="211"/>
      <c r="C364" s="211"/>
      <c r="D364" s="211"/>
      <c r="E364" s="21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  <c r="BI364" s="211"/>
      <c r="BJ364" s="211"/>
      <c r="BK364" s="211"/>
      <c r="BL364" s="211"/>
      <c r="BM364" s="211"/>
      <c r="BN364" s="211"/>
      <c r="BO364" s="211"/>
      <c r="BP364" s="211"/>
      <c r="BQ364" s="211"/>
      <c r="BR364" s="211"/>
      <c r="BS364" s="211"/>
      <c r="BT364" s="211"/>
      <c r="BU364" s="211"/>
      <c r="BV364" s="211"/>
      <c r="BW364" s="211"/>
      <c r="BX364" s="211"/>
      <c r="BY364" s="211"/>
      <c r="BZ364" s="211"/>
      <c r="CA364" s="211"/>
      <c r="CB364" s="211"/>
      <c r="CC364" s="211"/>
      <c r="CD364" s="211"/>
      <c r="CE364" s="211"/>
      <c r="CF364" s="211"/>
      <c r="CG364" s="211"/>
      <c r="CH364" s="211"/>
      <c r="CI364" s="211"/>
      <c r="CJ364" s="211"/>
      <c r="CK364" s="211"/>
      <c r="CL364" s="211"/>
      <c r="CM364" s="211"/>
      <c r="CN364" s="211"/>
      <c r="CO364" s="211"/>
      <c r="CP364" s="211"/>
      <c r="CQ364" s="211"/>
      <c r="CR364" s="211"/>
      <c r="CS364" s="211"/>
      <c r="CT364" s="211"/>
      <c r="CU364" s="211"/>
      <c r="CV364" s="211"/>
    </row>
    <row r="365" spans="2:100">
      <c r="B365" s="211"/>
      <c r="C365" s="211"/>
      <c r="D365" s="211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  <c r="BI365" s="211"/>
      <c r="BJ365" s="211"/>
      <c r="BK365" s="211"/>
      <c r="BL365" s="211"/>
      <c r="BM365" s="211"/>
      <c r="BN365" s="211"/>
      <c r="BO365" s="211"/>
      <c r="BP365" s="211"/>
      <c r="BQ365" s="211"/>
      <c r="BR365" s="211"/>
      <c r="BS365" s="211"/>
      <c r="BT365" s="211"/>
      <c r="BU365" s="211"/>
      <c r="BV365" s="211"/>
      <c r="BW365" s="211"/>
      <c r="BX365" s="211"/>
      <c r="BY365" s="211"/>
      <c r="BZ365" s="211"/>
      <c r="CA365" s="211"/>
      <c r="CB365" s="211"/>
      <c r="CC365" s="211"/>
      <c r="CD365" s="211"/>
      <c r="CE365" s="211"/>
      <c r="CF365" s="211"/>
      <c r="CG365" s="211"/>
      <c r="CH365" s="211"/>
      <c r="CI365" s="211"/>
      <c r="CJ365" s="211"/>
      <c r="CK365" s="211"/>
      <c r="CL365" s="211"/>
      <c r="CM365" s="211"/>
      <c r="CN365" s="211"/>
      <c r="CO365" s="211"/>
      <c r="CP365" s="211"/>
      <c r="CQ365" s="211"/>
      <c r="CR365" s="211"/>
      <c r="CS365" s="211"/>
      <c r="CT365" s="211"/>
      <c r="CU365" s="211"/>
      <c r="CV365" s="211"/>
    </row>
    <row r="366" spans="2:100">
      <c r="B366" s="211"/>
      <c r="C366" s="211"/>
      <c r="D366" s="211"/>
      <c r="E366" s="21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  <c r="BI366" s="211"/>
      <c r="BJ366" s="211"/>
      <c r="BK366" s="211"/>
      <c r="BL366" s="211"/>
      <c r="BM366" s="211"/>
      <c r="BN366" s="211"/>
      <c r="BO366" s="211"/>
      <c r="BP366" s="211"/>
      <c r="BQ366" s="211"/>
      <c r="BR366" s="211"/>
      <c r="BS366" s="211"/>
      <c r="BT366" s="211"/>
      <c r="BU366" s="211"/>
      <c r="BV366" s="211"/>
      <c r="BW366" s="211"/>
      <c r="BX366" s="211"/>
      <c r="BY366" s="211"/>
      <c r="BZ366" s="211"/>
      <c r="CA366" s="211"/>
      <c r="CB366" s="211"/>
      <c r="CC366" s="211"/>
      <c r="CD366" s="211"/>
      <c r="CE366" s="211"/>
      <c r="CF366" s="211"/>
      <c r="CG366" s="211"/>
      <c r="CH366" s="211"/>
      <c r="CI366" s="211"/>
      <c r="CJ366" s="211"/>
      <c r="CK366" s="211"/>
      <c r="CL366" s="211"/>
      <c r="CM366" s="211"/>
      <c r="CN366" s="211"/>
      <c r="CO366" s="211"/>
      <c r="CP366" s="211"/>
      <c r="CQ366" s="211"/>
      <c r="CR366" s="211"/>
      <c r="CS366" s="211"/>
      <c r="CT366" s="211"/>
      <c r="CU366" s="211"/>
      <c r="CV366" s="211"/>
    </row>
    <row r="367" spans="2:100">
      <c r="B367" s="211"/>
      <c r="C367" s="211"/>
      <c r="D367" s="211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  <c r="BI367" s="211"/>
      <c r="BJ367" s="211"/>
      <c r="BK367" s="211"/>
      <c r="BL367" s="211"/>
      <c r="BM367" s="211"/>
      <c r="BN367" s="211"/>
      <c r="BO367" s="211"/>
      <c r="BP367" s="211"/>
      <c r="BQ367" s="211"/>
      <c r="BR367" s="211"/>
      <c r="BS367" s="211"/>
      <c r="BT367" s="211"/>
      <c r="BU367" s="211"/>
      <c r="BV367" s="211"/>
      <c r="BW367" s="211"/>
      <c r="BX367" s="211"/>
      <c r="BY367" s="211"/>
      <c r="BZ367" s="211"/>
      <c r="CA367" s="211"/>
      <c r="CB367" s="211"/>
      <c r="CC367" s="211"/>
      <c r="CD367" s="211"/>
      <c r="CE367" s="211"/>
      <c r="CF367" s="211"/>
      <c r="CG367" s="211"/>
      <c r="CH367" s="211"/>
      <c r="CI367" s="211"/>
      <c r="CJ367" s="211"/>
      <c r="CK367" s="211"/>
      <c r="CL367" s="211"/>
      <c r="CM367" s="211"/>
      <c r="CN367" s="211"/>
      <c r="CO367" s="211"/>
      <c r="CP367" s="211"/>
      <c r="CQ367" s="211"/>
      <c r="CR367" s="211"/>
      <c r="CS367" s="211"/>
      <c r="CT367" s="211"/>
      <c r="CU367" s="211"/>
      <c r="CV367" s="211"/>
    </row>
    <row r="368" spans="2:100">
      <c r="B368" s="211"/>
      <c r="C368" s="211"/>
      <c r="D368" s="211"/>
      <c r="E368" s="21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  <c r="BI368" s="211"/>
      <c r="BJ368" s="211"/>
      <c r="BK368" s="211"/>
      <c r="BL368" s="211"/>
      <c r="BM368" s="211"/>
      <c r="BN368" s="211"/>
      <c r="BO368" s="211"/>
      <c r="BP368" s="211"/>
      <c r="BQ368" s="211"/>
      <c r="BR368" s="211"/>
      <c r="BS368" s="211"/>
      <c r="BT368" s="211"/>
      <c r="BU368" s="211"/>
      <c r="BV368" s="211"/>
      <c r="BW368" s="211"/>
      <c r="BX368" s="211"/>
      <c r="BY368" s="211"/>
      <c r="BZ368" s="211"/>
      <c r="CA368" s="211"/>
      <c r="CB368" s="211"/>
      <c r="CC368" s="211"/>
      <c r="CD368" s="211"/>
      <c r="CE368" s="211"/>
      <c r="CF368" s="211"/>
      <c r="CG368" s="211"/>
      <c r="CH368" s="211"/>
      <c r="CI368" s="211"/>
      <c r="CJ368" s="211"/>
      <c r="CK368" s="211"/>
      <c r="CL368" s="211"/>
      <c r="CM368" s="211"/>
      <c r="CN368" s="211"/>
      <c r="CO368" s="211"/>
      <c r="CP368" s="211"/>
      <c r="CQ368" s="211"/>
      <c r="CR368" s="211"/>
      <c r="CS368" s="211"/>
      <c r="CT368" s="211"/>
      <c r="CU368" s="211"/>
      <c r="CV368" s="211"/>
    </row>
    <row r="369" spans="2:100">
      <c r="B369" s="211"/>
      <c r="C369" s="211"/>
      <c r="D369" s="211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  <c r="BI369" s="211"/>
      <c r="BJ369" s="211"/>
      <c r="BK369" s="211"/>
      <c r="BL369" s="211"/>
      <c r="BM369" s="211"/>
      <c r="BN369" s="211"/>
      <c r="BO369" s="211"/>
      <c r="BP369" s="211"/>
      <c r="BQ369" s="211"/>
      <c r="BR369" s="211"/>
      <c r="BS369" s="211"/>
      <c r="BT369" s="211"/>
      <c r="BU369" s="211"/>
      <c r="BV369" s="211"/>
      <c r="BW369" s="211"/>
      <c r="BX369" s="211"/>
      <c r="BY369" s="211"/>
      <c r="BZ369" s="211"/>
      <c r="CA369" s="211"/>
      <c r="CB369" s="211"/>
      <c r="CC369" s="211"/>
      <c r="CD369" s="211"/>
      <c r="CE369" s="211"/>
      <c r="CF369" s="211"/>
      <c r="CG369" s="211"/>
      <c r="CH369" s="211"/>
      <c r="CI369" s="211"/>
      <c r="CJ369" s="211"/>
      <c r="CK369" s="211"/>
      <c r="CL369" s="211"/>
      <c r="CM369" s="211"/>
      <c r="CN369" s="211"/>
      <c r="CO369" s="211"/>
      <c r="CP369" s="211"/>
      <c r="CQ369" s="211"/>
      <c r="CR369" s="211"/>
      <c r="CS369" s="211"/>
      <c r="CT369" s="211"/>
      <c r="CU369" s="211"/>
      <c r="CV369" s="211"/>
    </row>
    <row r="370" spans="2:100">
      <c r="B370" s="211"/>
      <c r="C370" s="211"/>
      <c r="D370" s="211"/>
      <c r="E370" s="21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  <c r="BI370" s="211"/>
      <c r="BJ370" s="211"/>
      <c r="BK370" s="211"/>
      <c r="BL370" s="211"/>
      <c r="BM370" s="211"/>
      <c r="BN370" s="211"/>
      <c r="BO370" s="211"/>
      <c r="BP370" s="211"/>
      <c r="BQ370" s="211"/>
      <c r="BR370" s="211"/>
      <c r="BS370" s="211"/>
      <c r="BT370" s="211"/>
      <c r="BU370" s="211"/>
      <c r="BV370" s="211"/>
      <c r="BW370" s="211"/>
      <c r="BX370" s="211"/>
      <c r="BY370" s="211"/>
      <c r="BZ370" s="211"/>
      <c r="CA370" s="211"/>
      <c r="CB370" s="211"/>
      <c r="CC370" s="211"/>
      <c r="CD370" s="211"/>
      <c r="CE370" s="211"/>
      <c r="CF370" s="211"/>
      <c r="CG370" s="211"/>
      <c r="CH370" s="211"/>
      <c r="CI370" s="211"/>
      <c r="CJ370" s="211"/>
      <c r="CK370" s="211"/>
      <c r="CL370" s="211"/>
      <c r="CM370" s="211"/>
      <c r="CN370" s="211"/>
      <c r="CO370" s="211"/>
      <c r="CP370" s="211"/>
      <c r="CQ370" s="211"/>
      <c r="CR370" s="211"/>
      <c r="CS370" s="211"/>
      <c r="CT370" s="211"/>
      <c r="CU370" s="211"/>
      <c r="CV370" s="211"/>
    </row>
    <row r="371" spans="2:100">
      <c r="B371" s="211"/>
      <c r="C371" s="211"/>
      <c r="D371" s="211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  <c r="BI371" s="211"/>
      <c r="BJ371" s="211"/>
      <c r="BK371" s="211"/>
      <c r="BL371" s="211"/>
      <c r="BM371" s="211"/>
      <c r="BN371" s="211"/>
      <c r="BO371" s="211"/>
      <c r="BP371" s="211"/>
      <c r="BQ371" s="211"/>
      <c r="BR371" s="211"/>
      <c r="BS371" s="211"/>
      <c r="BT371" s="211"/>
      <c r="BU371" s="211"/>
      <c r="BV371" s="211"/>
      <c r="BW371" s="211"/>
      <c r="BX371" s="211"/>
      <c r="BY371" s="211"/>
      <c r="BZ371" s="211"/>
      <c r="CA371" s="211"/>
      <c r="CB371" s="211"/>
      <c r="CC371" s="211"/>
      <c r="CD371" s="211"/>
      <c r="CE371" s="211"/>
      <c r="CF371" s="211"/>
      <c r="CG371" s="211"/>
      <c r="CH371" s="211"/>
      <c r="CI371" s="211"/>
      <c r="CJ371" s="211"/>
      <c r="CK371" s="211"/>
      <c r="CL371" s="211"/>
      <c r="CM371" s="211"/>
      <c r="CN371" s="211"/>
      <c r="CO371" s="211"/>
      <c r="CP371" s="211"/>
      <c r="CQ371" s="211"/>
      <c r="CR371" s="211"/>
      <c r="CS371" s="211"/>
      <c r="CT371" s="211"/>
      <c r="CU371" s="211"/>
      <c r="CV371" s="211"/>
    </row>
    <row r="372" spans="2:100">
      <c r="B372" s="211"/>
      <c r="C372" s="211"/>
      <c r="D372" s="211"/>
      <c r="E372" s="21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  <c r="BI372" s="211"/>
      <c r="BJ372" s="211"/>
      <c r="BK372" s="211"/>
      <c r="BL372" s="211"/>
      <c r="BM372" s="211"/>
      <c r="BN372" s="211"/>
      <c r="BO372" s="211"/>
      <c r="BP372" s="211"/>
      <c r="BQ372" s="211"/>
      <c r="BR372" s="211"/>
      <c r="BS372" s="211"/>
      <c r="BT372" s="211"/>
      <c r="BU372" s="211"/>
      <c r="BV372" s="211"/>
      <c r="BW372" s="211"/>
      <c r="BX372" s="211"/>
      <c r="BY372" s="211"/>
      <c r="BZ372" s="211"/>
      <c r="CA372" s="211"/>
      <c r="CB372" s="211"/>
      <c r="CC372" s="211"/>
      <c r="CD372" s="211"/>
      <c r="CE372" s="211"/>
      <c r="CF372" s="211"/>
      <c r="CG372" s="211"/>
      <c r="CH372" s="211"/>
      <c r="CI372" s="211"/>
      <c r="CJ372" s="211"/>
      <c r="CK372" s="211"/>
      <c r="CL372" s="211"/>
      <c r="CM372" s="211"/>
      <c r="CN372" s="211"/>
      <c r="CO372" s="211"/>
      <c r="CP372" s="211"/>
      <c r="CQ372" s="211"/>
      <c r="CR372" s="211"/>
      <c r="CS372" s="211"/>
      <c r="CT372" s="211"/>
      <c r="CU372" s="211"/>
      <c r="CV372" s="211"/>
    </row>
    <row r="373" spans="2:100">
      <c r="B373" s="211"/>
      <c r="C373" s="211"/>
      <c r="D373" s="211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  <c r="BI373" s="211"/>
      <c r="BJ373" s="211"/>
      <c r="BK373" s="211"/>
      <c r="BL373" s="211"/>
      <c r="BM373" s="211"/>
      <c r="BN373" s="211"/>
      <c r="BO373" s="211"/>
      <c r="BP373" s="211"/>
      <c r="BQ373" s="211"/>
      <c r="BR373" s="211"/>
      <c r="BS373" s="211"/>
      <c r="BT373" s="211"/>
      <c r="BU373" s="211"/>
      <c r="BV373" s="211"/>
      <c r="BW373" s="211"/>
      <c r="BX373" s="211"/>
      <c r="BY373" s="211"/>
      <c r="BZ373" s="211"/>
      <c r="CA373" s="211"/>
      <c r="CB373" s="211"/>
      <c r="CC373" s="211"/>
      <c r="CD373" s="211"/>
      <c r="CE373" s="211"/>
      <c r="CF373" s="211"/>
      <c r="CG373" s="211"/>
      <c r="CH373" s="211"/>
      <c r="CI373" s="211"/>
      <c r="CJ373" s="211"/>
      <c r="CK373" s="211"/>
      <c r="CL373" s="211"/>
      <c r="CM373" s="211"/>
      <c r="CN373" s="211"/>
      <c r="CO373" s="211"/>
      <c r="CP373" s="211"/>
      <c r="CQ373" s="211"/>
      <c r="CR373" s="211"/>
      <c r="CS373" s="211"/>
      <c r="CT373" s="211"/>
      <c r="CU373" s="211"/>
      <c r="CV373" s="211"/>
    </row>
    <row r="374" spans="2:100">
      <c r="B374" s="211"/>
      <c r="C374" s="211"/>
      <c r="D374" s="211"/>
      <c r="E374" s="21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  <c r="BI374" s="211"/>
      <c r="BJ374" s="211"/>
      <c r="BK374" s="211"/>
      <c r="BL374" s="211"/>
      <c r="BM374" s="211"/>
      <c r="BN374" s="211"/>
      <c r="BO374" s="211"/>
      <c r="BP374" s="211"/>
      <c r="BQ374" s="211"/>
      <c r="BR374" s="211"/>
      <c r="BS374" s="211"/>
      <c r="BT374" s="211"/>
      <c r="BU374" s="211"/>
      <c r="BV374" s="211"/>
      <c r="BW374" s="211"/>
      <c r="BX374" s="211"/>
      <c r="BY374" s="211"/>
      <c r="BZ374" s="211"/>
      <c r="CA374" s="211"/>
      <c r="CB374" s="211"/>
      <c r="CC374" s="211"/>
      <c r="CD374" s="211"/>
      <c r="CE374" s="211"/>
      <c r="CF374" s="211"/>
      <c r="CG374" s="211"/>
      <c r="CH374" s="211"/>
      <c r="CI374" s="211"/>
      <c r="CJ374" s="211"/>
      <c r="CK374" s="211"/>
      <c r="CL374" s="211"/>
      <c r="CM374" s="211"/>
      <c r="CN374" s="211"/>
      <c r="CO374" s="211"/>
      <c r="CP374" s="211"/>
      <c r="CQ374" s="211"/>
      <c r="CR374" s="211"/>
      <c r="CS374" s="211"/>
      <c r="CT374" s="211"/>
      <c r="CU374" s="211"/>
      <c r="CV374" s="211"/>
    </row>
    <row r="375" spans="2:100">
      <c r="B375" s="211"/>
      <c r="C375" s="211"/>
      <c r="D375" s="211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  <c r="BI375" s="211"/>
      <c r="BJ375" s="211"/>
      <c r="BK375" s="211"/>
      <c r="BL375" s="211"/>
      <c r="BM375" s="211"/>
      <c r="BN375" s="211"/>
      <c r="BO375" s="211"/>
      <c r="BP375" s="211"/>
      <c r="BQ375" s="211"/>
      <c r="BR375" s="211"/>
      <c r="BS375" s="211"/>
      <c r="BT375" s="211"/>
      <c r="BU375" s="211"/>
      <c r="BV375" s="211"/>
      <c r="BW375" s="211"/>
      <c r="BX375" s="211"/>
      <c r="BY375" s="211"/>
      <c r="BZ375" s="211"/>
      <c r="CA375" s="211"/>
      <c r="CB375" s="211"/>
      <c r="CC375" s="211"/>
      <c r="CD375" s="211"/>
      <c r="CE375" s="211"/>
      <c r="CF375" s="211"/>
      <c r="CG375" s="211"/>
      <c r="CH375" s="211"/>
      <c r="CI375" s="211"/>
      <c r="CJ375" s="211"/>
      <c r="CK375" s="211"/>
      <c r="CL375" s="211"/>
      <c r="CM375" s="211"/>
      <c r="CN375" s="211"/>
      <c r="CO375" s="211"/>
      <c r="CP375" s="211"/>
      <c r="CQ375" s="211"/>
      <c r="CR375" s="211"/>
      <c r="CS375" s="211"/>
      <c r="CT375" s="211"/>
      <c r="CU375" s="211"/>
      <c r="CV375" s="211"/>
    </row>
    <row r="376" spans="2:100">
      <c r="B376" s="211"/>
      <c r="C376" s="211"/>
      <c r="D376" s="211"/>
      <c r="E376" s="21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  <c r="BI376" s="211"/>
      <c r="BJ376" s="211"/>
      <c r="BK376" s="211"/>
      <c r="BL376" s="211"/>
      <c r="BM376" s="211"/>
      <c r="BN376" s="211"/>
      <c r="BO376" s="211"/>
      <c r="BP376" s="211"/>
      <c r="BQ376" s="211"/>
      <c r="BR376" s="211"/>
      <c r="BS376" s="211"/>
      <c r="BT376" s="211"/>
      <c r="BU376" s="211"/>
      <c r="BV376" s="211"/>
      <c r="BW376" s="211"/>
      <c r="BX376" s="211"/>
      <c r="BY376" s="211"/>
      <c r="BZ376" s="211"/>
      <c r="CA376" s="211"/>
      <c r="CB376" s="211"/>
      <c r="CC376" s="211"/>
      <c r="CD376" s="211"/>
      <c r="CE376" s="211"/>
      <c r="CF376" s="211"/>
      <c r="CG376" s="211"/>
      <c r="CH376" s="211"/>
      <c r="CI376" s="211"/>
      <c r="CJ376" s="211"/>
      <c r="CK376" s="211"/>
      <c r="CL376" s="211"/>
      <c r="CM376" s="211"/>
      <c r="CN376" s="211"/>
      <c r="CO376" s="211"/>
      <c r="CP376" s="211"/>
      <c r="CQ376" s="211"/>
      <c r="CR376" s="211"/>
      <c r="CS376" s="211"/>
      <c r="CT376" s="211"/>
      <c r="CU376" s="211"/>
      <c r="CV376" s="211"/>
    </row>
    <row r="377" spans="2:100">
      <c r="B377" s="211"/>
      <c r="C377" s="211"/>
      <c r="D377" s="211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  <c r="BI377" s="211"/>
      <c r="BJ377" s="211"/>
      <c r="BK377" s="211"/>
      <c r="BL377" s="211"/>
      <c r="BM377" s="211"/>
      <c r="BN377" s="211"/>
      <c r="BO377" s="211"/>
      <c r="BP377" s="211"/>
      <c r="BQ377" s="211"/>
      <c r="BR377" s="211"/>
      <c r="BS377" s="211"/>
      <c r="BT377" s="211"/>
      <c r="BU377" s="211"/>
      <c r="BV377" s="211"/>
      <c r="BW377" s="211"/>
      <c r="BX377" s="211"/>
      <c r="BY377" s="211"/>
      <c r="BZ377" s="211"/>
      <c r="CA377" s="211"/>
      <c r="CB377" s="211"/>
      <c r="CC377" s="211"/>
      <c r="CD377" s="211"/>
      <c r="CE377" s="211"/>
      <c r="CF377" s="211"/>
      <c r="CG377" s="211"/>
      <c r="CH377" s="211"/>
      <c r="CI377" s="211"/>
      <c r="CJ377" s="211"/>
      <c r="CK377" s="211"/>
      <c r="CL377" s="211"/>
      <c r="CM377" s="211"/>
      <c r="CN377" s="211"/>
      <c r="CO377" s="211"/>
      <c r="CP377" s="211"/>
      <c r="CQ377" s="211"/>
      <c r="CR377" s="211"/>
      <c r="CS377" s="211"/>
      <c r="CT377" s="211"/>
      <c r="CU377" s="211"/>
      <c r="CV377" s="211"/>
    </row>
    <row r="378" spans="2:100">
      <c r="B378" s="211"/>
      <c r="C378" s="211"/>
      <c r="D378" s="211"/>
      <c r="E378" s="21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  <c r="BI378" s="211"/>
      <c r="BJ378" s="211"/>
      <c r="BK378" s="211"/>
      <c r="BL378" s="211"/>
      <c r="BM378" s="211"/>
      <c r="BN378" s="211"/>
      <c r="BO378" s="211"/>
      <c r="BP378" s="211"/>
      <c r="BQ378" s="211"/>
      <c r="BR378" s="211"/>
      <c r="BS378" s="211"/>
      <c r="BT378" s="211"/>
      <c r="BU378" s="211"/>
      <c r="BV378" s="211"/>
      <c r="BW378" s="211"/>
      <c r="BX378" s="211"/>
      <c r="BY378" s="211"/>
      <c r="BZ378" s="211"/>
      <c r="CA378" s="211"/>
      <c r="CB378" s="211"/>
      <c r="CC378" s="211"/>
      <c r="CD378" s="211"/>
      <c r="CE378" s="211"/>
      <c r="CF378" s="211"/>
      <c r="CG378" s="211"/>
      <c r="CH378" s="211"/>
      <c r="CI378" s="211"/>
      <c r="CJ378" s="211"/>
      <c r="CK378" s="211"/>
      <c r="CL378" s="211"/>
      <c r="CM378" s="211"/>
      <c r="CN378" s="211"/>
      <c r="CO378" s="211"/>
      <c r="CP378" s="211"/>
      <c r="CQ378" s="211"/>
      <c r="CR378" s="211"/>
      <c r="CS378" s="211"/>
      <c r="CT378" s="211"/>
      <c r="CU378" s="211"/>
      <c r="CV378" s="211"/>
    </row>
    <row r="379" spans="2:100">
      <c r="B379" s="211"/>
      <c r="C379" s="211"/>
      <c r="D379" s="211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  <c r="BI379" s="211"/>
      <c r="BJ379" s="211"/>
      <c r="BK379" s="211"/>
      <c r="BL379" s="211"/>
      <c r="BM379" s="211"/>
      <c r="BN379" s="211"/>
      <c r="BO379" s="211"/>
      <c r="BP379" s="211"/>
      <c r="BQ379" s="211"/>
      <c r="BR379" s="211"/>
      <c r="BS379" s="211"/>
      <c r="BT379" s="211"/>
      <c r="BU379" s="211"/>
      <c r="BV379" s="211"/>
      <c r="BW379" s="211"/>
      <c r="BX379" s="211"/>
      <c r="BY379" s="211"/>
      <c r="BZ379" s="211"/>
      <c r="CA379" s="211"/>
      <c r="CB379" s="211"/>
      <c r="CC379" s="211"/>
      <c r="CD379" s="211"/>
      <c r="CE379" s="211"/>
      <c r="CF379" s="211"/>
      <c r="CG379" s="211"/>
      <c r="CH379" s="211"/>
      <c r="CI379" s="211"/>
      <c r="CJ379" s="211"/>
      <c r="CK379" s="211"/>
      <c r="CL379" s="211"/>
      <c r="CM379" s="211"/>
      <c r="CN379" s="211"/>
      <c r="CO379" s="211"/>
      <c r="CP379" s="211"/>
      <c r="CQ379" s="211"/>
      <c r="CR379" s="211"/>
      <c r="CS379" s="211"/>
      <c r="CT379" s="211"/>
      <c r="CU379" s="211"/>
      <c r="CV379" s="211"/>
    </row>
    <row r="380" spans="2:100">
      <c r="B380" s="211"/>
      <c r="C380" s="211"/>
      <c r="D380" s="211"/>
      <c r="E380" s="21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  <c r="BI380" s="211"/>
      <c r="BJ380" s="211"/>
      <c r="BK380" s="211"/>
      <c r="BL380" s="211"/>
      <c r="BM380" s="211"/>
      <c r="BN380" s="211"/>
      <c r="BO380" s="211"/>
      <c r="BP380" s="211"/>
      <c r="BQ380" s="211"/>
      <c r="BR380" s="211"/>
      <c r="BS380" s="211"/>
      <c r="BT380" s="211"/>
      <c r="BU380" s="211"/>
      <c r="BV380" s="211"/>
      <c r="BW380" s="211"/>
      <c r="BX380" s="211"/>
      <c r="BY380" s="211"/>
      <c r="BZ380" s="211"/>
      <c r="CA380" s="211"/>
      <c r="CB380" s="211"/>
      <c r="CC380" s="211"/>
      <c r="CD380" s="211"/>
      <c r="CE380" s="211"/>
      <c r="CF380" s="211"/>
      <c r="CG380" s="211"/>
      <c r="CH380" s="211"/>
      <c r="CI380" s="211"/>
      <c r="CJ380" s="211"/>
      <c r="CK380" s="211"/>
      <c r="CL380" s="211"/>
      <c r="CM380" s="211"/>
      <c r="CN380" s="211"/>
      <c r="CO380" s="211"/>
      <c r="CP380" s="211"/>
      <c r="CQ380" s="211"/>
      <c r="CR380" s="211"/>
      <c r="CS380" s="211"/>
      <c r="CT380" s="211"/>
      <c r="CU380" s="211"/>
      <c r="CV380" s="211"/>
    </row>
    <row r="381" spans="2:100">
      <c r="B381" s="211"/>
      <c r="C381" s="211"/>
      <c r="D381" s="211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  <c r="BI381" s="211"/>
      <c r="BJ381" s="211"/>
      <c r="BK381" s="211"/>
      <c r="BL381" s="211"/>
      <c r="BM381" s="211"/>
      <c r="BN381" s="211"/>
      <c r="BO381" s="211"/>
      <c r="BP381" s="211"/>
      <c r="BQ381" s="211"/>
      <c r="BR381" s="211"/>
      <c r="BS381" s="211"/>
      <c r="BT381" s="211"/>
      <c r="BU381" s="211"/>
      <c r="BV381" s="211"/>
      <c r="BW381" s="211"/>
      <c r="BX381" s="211"/>
      <c r="BY381" s="211"/>
      <c r="BZ381" s="211"/>
      <c r="CA381" s="211"/>
      <c r="CB381" s="211"/>
      <c r="CC381" s="211"/>
      <c r="CD381" s="211"/>
      <c r="CE381" s="211"/>
      <c r="CF381" s="211"/>
      <c r="CG381" s="211"/>
      <c r="CH381" s="211"/>
      <c r="CI381" s="211"/>
      <c r="CJ381" s="211"/>
      <c r="CK381" s="211"/>
      <c r="CL381" s="211"/>
      <c r="CM381" s="211"/>
      <c r="CN381" s="211"/>
      <c r="CO381" s="211"/>
      <c r="CP381" s="211"/>
      <c r="CQ381" s="211"/>
      <c r="CR381" s="211"/>
      <c r="CS381" s="211"/>
      <c r="CT381" s="211"/>
      <c r="CU381" s="211"/>
      <c r="CV381" s="211"/>
    </row>
    <row r="382" spans="2:100">
      <c r="B382" s="211"/>
      <c r="C382" s="211"/>
      <c r="D382" s="211"/>
      <c r="E382" s="21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/>
      <c r="AF382" s="211"/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  <c r="BI382" s="211"/>
      <c r="BJ382" s="211"/>
      <c r="BK382" s="211"/>
      <c r="BL382" s="211"/>
      <c r="BM382" s="211"/>
      <c r="BN382" s="211"/>
      <c r="BO382" s="211"/>
      <c r="BP382" s="211"/>
      <c r="BQ382" s="211"/>
      <c r="BR382" s="211"/>
      <c r="BS382" s="211"/>
      <c r="BT382" s="211"/>
      <c r="BU382" s="211"/>
      <c r="BV382" s="211"/>
      <c r="BW382" s="211"/>
      <c r="BX382" s="211"/>
      <c r="BY382" s="211"/>
      <c r="BZ382" s="211"/>
      <c r="CA382" s="211"/>
      <c r="CB382" s="211"/>
      <c r="CC382" s="211"/>
      <c r="CD382" s="211"/>
      <c r="CE382" s="211"/>
      <c r="CF382" s="211"/>
      <c r="CG382" s="211"/>
      <c r="CH382" s="211"/>
      <c r="CI382" s="211"/>
      <c r="CJ382" s="211"/>
      <c r="CK382" s="211"/>
      <c r="CL382" s="211"/>
      <c r="CM382" s="211"/>
      <c r="CN382" s="211"/>
      <c r="CO382" s="211"/>
      <c r="CP382" s="211"/>
      <c r="CQ382" s="211"/>
      <c r="CR382" s="211"/>
      <c r="CS382" s="211"/>
      <c r="CT382" s="211"/>
      <c r="CU382" s="211"/>
      <c r="CV382" s="211"/>
    </row>
    <row r="383" spans="2:100">
      <c r="B383" s="211"/>
      <c r="C383" s="211"/>
      <c r="D383" s="211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  <c r="BI383" s="211"/>
      <c r="BJ383" s="211"/>
      <c r="BK383" s="211"/>
      <c r="BL383" s="211"/>
      <c r="BM383" s="211"/>
      <c r="BN383" s="211"/>
      <c r="BO383" s="211"/>
      <c r="BP383" s="211"/>
      <c r="BQ383" s="211"/>
      <c r="BR383" s="211"/>
      <c r="BS383" s="211"/>
      <c r="BT383" s="211"/>
      <c r="BU383" s="211"/>
      <c r="BV383" s="211"/>
      <c r="BW383" s="211"/>
      <c r="BX383" s="211"/>
      <c r="BY383" s="211"/>
      <c r="BZ383" s="211"/>
      <c r="CA383" s="211"/>
      <c r="CB383" s="211"/>
      <c r="CC383" s="211"/>
      <c r="CD383" s="211"/>
      <c r="CE383" s="211"/>
      <c r="CF383" s="211"/>
      <c r="CG383" s="211"/>
      <c r="CH383" s="211"/>
      <c r="CI383" s="211"/>
      <c r="CJ383" s="211"/>
      <c r="CK383" s="211"/>
      <c r="CL383" s="211"/>
      <c r="CM383" s="211"/>
      <c r="CN383" s="211"/>
      <c r="CO383" s="211"/>
      <c r="CP383" s="211"/>
      <c r="CQ383" s="211"/>
      <c r="CR383" s="211"/>
      <c r="CS383" s="211"/>
      <c r="CT383" s="211"/>
      <c r="CU383" s="211"/>
      <c r="CV383" s="211"/>
    </row>
    <row r="384" spans="2:100">
      <c r="B384" s="211"/>
      <c r="C384" s="211"/>
      <c r="D384" s="211"/>
      <c r="E384" s="21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  <c r="BI384" s="211"/>
      <c r="BJ384" s="211"/>
      <c r="BK384" s="211"/>
      <c r="BL384" s="211"/>
      <c r="BM384" s="211"/>
      <c r="BN384" s="211"/>
      <c r="BO384" s="211"/>
      <c r="BP384" s="211"/>
      <c r="BQ384" s="211"/>
      <c r="BR384" s="211"/>
      <c r="BS384" s="211"/>
      <c r="BT384" s="211"/>
      <c r="BU384" s="211"/>
      <c r="BV384" s="211"/>
      <c r="BW384" s="211"/>
      <c r="BX384" s="211"/>
      <c r="BY384" s="211"/>
      <c r="BZ384" s="211"/>
      <c r="CA384" s="211"/>
      <c r="CB384" s="211"/>
      <c r="CC384" s="211"/>
      <c r="CD384" s="211"/>
      <c r="CE384" s="211"/>
      <c r="CF384" s="211"/>
      <c r="CG384" s="211"/>
      <c r="CH384" s="211"/>
      <c r="CI384" s="211"/>
      <c r="CJ384" s="211"/>
      <c r="CK384" s="211"/>
      <c r="CL384" s="211"/>
      <c r="CM384" s="211"/>
      <c r="CN384" s="211"/>
      <c r="CO384" s="211"/>
      <c r="CP384" s="211"/>
      <c r="CQ384" s="211"/>
      <c r="CR384" s="211"/>
      <c r="CS384" s="211"/>
      <c r="CT384" s="211"/>
      <c r="CU384" s="211"/>
      <c r="CV384" s="211"/>
    </row>
    <row r="385" spans="2:100">
      <c r="B385" s="211"/>
      <c r="C385" s="211"/>
      <c r="D385" s="211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  <c r="BI385" s="211"/>
      <c r="BJ385" s="211"/>
      <c r="BK385" s="211"/>
      <c r="BL385" s="211"/>
      <c r="BM385" s="211"/>
      <c r="BN385" s="211"/>
      <c r="BO385" s="211"/>
      <c r="BP385" s="211"/>
      <c r="BQ385" s="211"/>
      <c r="BR385" s="211"/>
      <c r="BS385" s="211"/>
      <c r="BT385" s="211"/>
      <c r="BU385" s="211"/>
      <c r="BV385" s="211"/>
      <c r="BW385" s="211"/>
      <c r="BX385" s="211"/>
      <c r="BY385" s="211"/>
      <c r="BZ385" s="211"/>
      <c r="CA385" s="211"/>
      <c r="CB385" s="211"/>
      <c r="CC385" s="211"/>
      <c r="CD385" s="211"/>
      <c r="CE385" s="211"/>
      <c r="CF385" s="211"/>
      <c r="CG385" s="211"/>
      <c r="CH385" s="211"/>
      <c r="CI385" s="211"/>
      <c r="CJ385" s="211"/>
      <c r="CK385" s="211"/>
      <c r="CL385" s="211"/>
      <c r="CM385" s="211"/>
      <c r="CN385" s="211"/>
      <c r="CO385" s="211"/>
      <c r="CP385" s="211"/>
      <c r="CQ385" s="211"/>
      <c r="CR385" s="211"/>
      <c r="CS385" s="211"/>
      <c r="CT385" s="211"/>
      <c r="CU385" s="211"/>
      <c r="CV385" s="211"/>
    </row>
    <row r="386" spans="2:100">
      <c r="B386" s="211"/>
      <c r="C386" s="211"/>
      <c r="D386" s="211"/>
      <c r="E386" s="21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  <c r="BI386" s="211"/>
      <c r="BJ386" s="211"/>
      <c r="BK386" s="211"/>
      <c r="BL386" s="211"/>
      <c r="BM386" s="211"/>
      <c r="BN386" s="211"/>
      <c r="BO386" s="211"/>
      <c r="BP386" s="211"/>
      <c r="BQ386" s="211"/>
      <c r="BR386" s="211"/>
      <c r="BS386" s="211"/>
      <c r="BT386" s="211"/>
      <c r="BU386" s="211"/>
      <c r="BV386" s="211"/>
      <c r="BW386" s="211"/>
      <c r="BX386" s="211"/>
      <c r="BY386" s="211"/>
      <c r="BZ386" s="211"/>
      <c r="CA386" s="211"/>
      <c r="CB386" s="211"/>
      <c r="CC386" s="211"/>
      <c r="CD386" s="211"/>
      <c r="CE386" s="211"/>
      <c r="CF386" s="211"/>
      <c r="CG386" s="211"/>
      <c r="CH386" s="211"/>
      <c r="CI386" s="211"/>
      <c r="CJ386" s="211"/>
      <c r="CK386" s="211"/>
      <c r="CL386" s="211"/>
      <c r="CM386" s="211"/>
      <c r="CN386" s="211"/>
      <c r="CO386" s="211"/>
      <c r="CP386" s="211"/>
      <c r="CQ386" s="211"/>
      <c r="CR386" s="211"/>
      <c r="CS386" s="211"/>
      <c r="CT386" s="211"/>
      <c r="CU386" s="211"/>
      <c r="CV386" s="211"/>
    </row>
    <row r="387" spans="2:100">
      <c r="B387" s="211"/>
      <c r="C387" s="211"/>
      <c r="D387" s="211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  <c r="BI387" s="211"/>
      <c r="BJ387" s="211"/>
      <c r="BK387" s="211"/>
      <c r="BL387" s="211"/>
      <c r="BM387" s="211"/>
      <c r="BN387" s="211"/>
      <c r="BO387" s="211"/>
      <c r="BP387" s="211"/>
      <c r="BQ387" s="211"/>
      <c r="BR387" s="211"/>
      <c r="BS387" s="211"/>
      <c r="BT387" s="211"/>
      <c r="BU387" s="211"/>
      <c r="BV387" s="211"/>
      <c r="BW387" s="211"/>
      <c r="BX387" s="211"/>
      <c r="BY387" s="211"/>
      <c r="BZ387" s="211"/>
      <c r="CA387" s="211"/>
      <c r="CB387" s="211"/>
      <c r="CC387" s="211"/>
      <c r="CD387" s="211"/>
      <c r="CE387" s="211"/>
      <c r="CF387" s="211"/>
      <c r="CG387" s="211"/>
      <c r="CH387" s="211"/>
      <c r="CI387" s="211"/>
      <c r="CJ387" s="211"/>
      <c r="CK387" s="211"/>
      <c r="CL387" s="211"/>
      <c r="CM387" s="211"/>
      <c r="CN387" s="211"/>
      <c r="CO387" s="211"/>
      <c r="CP387" s="211"/>
      <c r="CQ387" s="211"/>
      <c r="CR387" s="211"/>
      <c r="CS387" s="211"/>
      <c r="CT387" s="211"/>
      <c r="CU387" s="211"/>
      <c r="CV387" s="211"/>
    </row>
    <row r="388" spans="2:100">
      <c r="B388" s="211"/>
      <c r="C388" s="211"/>
      <c r="D388" s="211"/>
      <c r="E388" s="21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  <c r="BI388" s="211"/>
      <c r="BJ388" s="211"/>
      <c r="BK388" s="211"/>
      <c r="BL388" s="211"/>
      <c r="BM388" s="211"/>
      <c r="BN388" s="211"/>
      <c r="BO388" s="211"/>
      <c r="BP388" s="211"/>
      <c r="BQ388" s="211"/>
      <c r="BR388" s="211"/>
      <c r="BS388" s="211"/>
      <c r="BT388" s="211"/>
      <c r="BU388" s="211"/>
      <c r="BV388" s="211"/>
      <c r="BW388" s="211"/>
      <c r="BX388" s="211"/>
      <c r="BY388" s="211"/>
      <c r="BZ388" s="211"/>
      <c r="CA388" s="211"/>
      <c r="CB388" s="211"/>
      <c r="CC388" s="211"/>
      <c r="CD388" s="211"/>
      <c r="CE388" s="211"/>
      <c r="CF388" s="211"/>
      <c r="CG388" s="211"/>
      <c r="CH388" s="211"/>
      <c r="CI388" s="211"/>
      <c r="CJ388" s="211"/>
      <c r="CK388" s="211"/>
      <c r="CL388" s="211"/>
      <c r="CM388" s="211"/>
      <c r="CN388" s="211"/>
      <c r="CO388" s="211"/>
      <c r="CP388" s="211"/>
      <c r="CQ388" s="211"/>
      <c r="CR388" s="211"/>
      <c r="CS388" s="211"/>
      <c r="CT388" s="211"/>
      <c r="CU388" s="211"/>
      <c r="CV388" s="211"/>
    </row>
    <row r="389" spans="2:100">
      <c r="B389" s="211"/>
      <c r="C389" s="211"/>
      <c r="D389" s="211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  <c r="BI389" s="211"/>
      <c r="BJ389" s="211"/>
      <c r="BK389" s="211"/>
      <c r="BL389" s="211"/>
      <c r="BM389" s="211"/>
      <c r="BN389" s="211"/>
      <c r="BO389" s="211"/>
      <c r="BP389" s="211"/>
      <c r="BQ389" s="211"/>
      <c r="BR389" s="211"/>
      <c r="BS389" s="211"/>
      <c r="BT389" s="211"/>
      <c r="BU389" s="211"/>
      <c r="BV389" s="211"/>
      <c r="BW389" s="211"/>
      <c r="BX389" s="211"/>
      <c r="BY389" s="211"/>
      <c r="BZ389" s="211"/>
      <c r="CA389" s="211"/>
      <c r="CB389" s="211"/>
      <c r="CC389" s="211"/>
      <c r="CD389" s="211"/>
      <c r="CE389" s="211"/>
      <c r="CF389" s="211"/>
      <c r="CG389" s="211"/>
      <c r="CH389" s="211"/>
      <c r="CI389" s="211"/>
      <c r="CJ389" s="211"/>
      <c r="CK389" s="211"/>
      <c r="CL389" s="211"/>
      <c r="CM389" s="211"/>
      <c r="CN389" s="211"/>
      <c r="CO389" s="211"/>
      <c r="CP389" s="211"/>
      <c r="CQ389" s="211"/>
      <c r="CR389" s="211"/>
      <c r="CS389" s="211"/>
      <c r="CT389" s="211"/>
      <c r="CU389" s="211"/>
      <c r="CV389" s="211"/>
    </row>
    <row r="390" spans="2:100">
      <c r="B390" s="211"/>
      <c r="C390" s="211"/>
      <c r="D390" s="211"/>
      <c r="E390" s="21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  <c r="BI390" s="211"/>
      <c r="BJ390" s="211"/>
      <c r="BK390" s="211"/>
      <c r="BL390" s="211"/>
      <c r="BM390" s="211"/>
      <c r="BN390" s="211"/>
      <c r="BO390" s="211"/>
      <c r="BP390" s="211"/>
      <c r="BQ390" s="211"/>
      <c r="BR390" s="211"/>
      <c r="BS390" s="211"/>
      <c r="BT390" s="211"/>
      <c r="BU390" s="211"/>
      <c r="BV390" s="211"/>
      <c r="BW390" s="211"/>
      <c r="BX390" s="211"/>
      <c r="BY390" s="211"/>
      <c r="BZ390" s="211"/>
      <c r="CA390" s="211"/>
      <c r="CB390" s="211"/>
      <c r="CC390" s="211"/>
      <c r="CD390" s="211"/>
      <c r="CE390" s="211"/>
      <c r="CF390" s="211"/>
      <c r="CG390" s="211"/>
      <c r="CH390" s="211"/>
      <c r="CI390" s="211"/>
      <c r="CJ390" s="211"/>
      <c r="CK390" s="211"/>
      <c r="CL390" s="211"/>
      <c r="CM390" s="211"/>
      <c r="CN390" s="211"/>
      <c r="CO390" s="211"/>
      <c r="CP390" s="211"/>
      <c r="CQ390" s="211"/>
      <c r="CR390" s="211"/>
      <c r="CS390" s="211"/>
      <c r="CT390" s="211"/>
      <c r="CU390" s="211"/>
      <c r="CV390" s="211"/>
    </row>
    <row r="391" spans="2:100">
      <c r="B391" s="211"/>
      <c r="C391" s="211"/>
      <c r="D391" s="211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  <c r="BI391" s="211"/>
      <c r="BJ391" s="211"/>
      <c r="BK391" s="211"/>
      <c r="BL391" s="211"/>
      <c r="BM391" s="211"/>
      <c r="BN391" s="211"/>
      <c r="BO391" s="211"/>
      <c r="BP391" s="211"/>
      <c r="BQ391" s="211"/>
      <c r="BR391" s="211"/>
      <c r="BS391" s="211"/>
      <c r="BT391" s="211"/>
      <c r="BU391" s="211"/>
      <c r="BV391" s="211"/>
      <c r="BW391" s="211"/>
      <c r="BX391" s="211"/>
      <c r="BY391" s="211"/>
      <c r="BZ391" s="211"/>
      <c r="CA391" s="211"/>
      <c r="CB391" s="211"/>
      <c r="CC391" s="211"/>
      <c r="CD391" s="211"/>
      <c r="CE391" s="211"/>
      <c r="CF391" s="211"/>
      <c r="CG391" s="211"/>
      <c r="CH391" s="211"/>
      <c r="CI391" s="211"/>
      <c r="CJ391" s="211"/>
      <c r="CK391" s="211"/>
      <c r="CL391" s="211"/>
      <c r="CM391" s="211"/>
      <c r="CN391" s="211"/>
      <c r="CO391" s="211"/>
      <c r="CP391" s="211"/>
      <c r="CQ391" s="211"/>
      <c r="CR391" s="211"/>
      <c r="CS391" s="211"/>
      <c r="CT391" s="211"/>
      <c r="CU391" s="211"/>
      <c r="CV391" s="211"/>
    </row>
    <row r="392" spans="2:100">
      <c r="B392" s="211"/>
      <c r="C392" s="211"/>
      <c r="D392" s="211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  <c r="BI392" s="211"/>
      <c r="BJ392" s="211"/>
      <c r="BK392" s="211"/>
      <c r="BL392" s="211"/>
      <c r="BM392" s="211"/>
      <c r="BN392" s="211"/>
      <c r="BO392" s="211"/>
      <c r="BP392" s="211"/>
      <c r="BQ392" s="211"/>
      <c r="BR392" s="211"/>
      <c r="BS392" s="211"/>
      <c r="BT392" s="211"/>
      <c r="BU392" s="211"/>
      <c r="BV392" s="211"/>
      <c r="BW392" s="211"/>
      <c r="BX392" s="211"/>
      <c r="BY392" s="211"/>
      <c r="BZ392" s="211"/>
      <c r="CA392" s="211"/>
      <c r="CB392" s="211"/>
      <c r="CC392" s="211"/>
      <c r="CD392" s="211"/>
      <c r="CE392" s="211"/>
      <c r="CF392" s="211"/>
      <c r="CG392" s="211"/>
      <c r="CH392" s="211"/>
      <c r="CI392" s="211"/>
      <c r="CJ392" s="211"/>
      <c r="CK392" s="211"/>
      <c r="CL392" s="211"/>
      <c r="CM392" s="211"/>
      <c r="CN392" s="211"/>
      <c r="CO392" s="211"/>
      <c r="CP392" s="211"/>
      <c r="CQ392" s="211"/>
      <c r="CR392" s="211"/>
      <c r="CS392" s="211"/>
      <c r="CT392" s="211"/>
      <c r="CU392" s="211"/>
      <c r="CV392" s="211"/>
    </row>
    <row r="393" spans="2:100">
      <c r="B393" s="211"/>
      <c r="C393" s="211"/>
      <c r="D393" s="211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  <c r="BI393" s="211"/>
      <c r="BJ393" s="211"/>
      <c r="BK393" s="211"/>
      <c r="BL393" s="211"/>
      <c r="BM393" s="211"/>
      <c r="BN393" s="211"/>
      <c r="BO393" s="211"/>
      <c r="BP393" s="211"/>
      <c r="BQ393" s="211"/>
      <c r="BR393" s="211"/>
      <c r="BS393" s="211"/>
      <c r="BT393" s="211"/>
      <c r="BU393" s="211"/>
      <c r="BV393" s="211"/>
      <c r="BW393" s="211"/>
      <c r="BX393" s="211"/>
      <c r="BY393" s="211"/>
      <c r="BZ393" s="211"/>
      <c r="CA393" s="211"/>
      <c r="CB393" s="211"/>
      <c r="CC393" s="211"/>
      <c r="CD393" s="211"/>
      <c r="CE393" s="211"/>
      <c r="CF393" s="211"/>
      <c r="CG393" s="211"/>
      <c r="CH393" s="211"/>
      <c r="CI393" s="211"/>
      <c r="CJ393" s="211"/>
      <c r="CK393" s="211"/>
      <c r="CL393" s="211"/>
      <c r="CM393" s="211"/>
      <c r="CN393" s="211"/>
      <c r="CO393" s="211"/>
      <c r="CP393" s="211"/>
      <c r="CQ393" s="211"/>
      <c r="CR393" s="211"/>
      <c r="CS393" s="211"/>
      <c r="CT393" s="211"/>
      <c r="CU393" s="211"/>
      <c r="CV393" s="211"/>
    </row>
    <row r="394" spans="2:100">
      <c r="B394" s="211"/>
      <c r="C394" s="211"/>
      <c r="D394" s="211"/>
      <c r="E394" s="21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  <c r="BI394" s="211"/>
      <c r="BJ394" s="211"/>
      <c r="BK394" s="211"/>
      <c r="BL394" s="211"/>
      <c r="BM394" s="211"/>
      <c r="BN394" s="211"/>
      <c r="BO394" s="211"/>
      <c r="BP394" s="211"/>
      <c r="BQ394" s="211"/>
      <c r="BR394" s="211"/>
      <c r="BS394" s="211"/>
      <c r="BT394" s="211"/>
      <c r="BU394" s="211"/>
      <c r="BV394" s="211"/>
      <c r="BW394" s="211"/>
      <c r="BX394" s="211"/>
      <c r="BY394" s="211"/>
      <c r="BZ394" s="211"/>
      <c r="CA394" s="211"/>
      <c r="CB394" s="211"/>
      <c r="CC394" s="211"/>
      <c r="CD394" s="211"/>
      <c r="CE394" s="211"/>
      <c r="CF394" s="211"/>
      <c r="CG394" s="211"/>
      <c r="CH394" s="211"/>
      <c r="CI394" s="211"/>
      <c r="CJ394" s="211"/>
      <c r="CK394" s="211"/>
      <c r="CL394" s="211"/>
      <c r="CM394" s="211"/>
      <c r="CN394" s="211"/>
      <c r="CO394" s="211"/>
      <c r="CP394" s="211"/>
      <c r="CQ394" s="211"/>
      <c r="CR394" s="211"/>
      <c r="CS394" s="211"/>
      <c r="CT394" s="211"/>
      <c r="CU394" s="211"/>
      <c r="CV394" s="211"/>
    </row>
    <row r="395" spans="2:100">
      <c r="B395" s="211"/>
      <c r="C395" s="211"/>
      <c r="D395" s="211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/>
      <c r="AF395" s="211"/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  <c r="BI395" s="211"/>
      <c r="BJ395" s="211"/>
      <c r="BK395" s="211"/>
      <c r="BL395" s="211"/>
      <c r="BM395" s="211"/>
      <c r="BN395" s="211"/>
      <c r="BO395" s="211"/>
      <c r="BP395" s="211"/>
      <c r="BQ395" s="211"/>
      <c r="BR395" s="211"/>
      <c r="BS395" s="211"/>
      <c r="BT395" s="211"/>
      <c r="BU395" s="211"/>
      <c r="BV395" s="211"/>
      <c r="BW395" s="211"/>
      <c r="BX395" s="211"/>
      <c r="BY395" s="211"/>
      <c r="BZ395" s="211"/>
      <c r="CA395" s="211"/>
      <c r="CB395" s="211"/>
      <c r="CC395" s="211"/>
      <c r="CD395" s="211"/>
      <c r="CE395" s="211"/>
      <c r="CF395" s="211"/>
      <c r="CG395" s="211"/>
      <c r="CH395" s="211"/>
      <c r="CI395" s="211"/>
      <c r="CJ395" s="211"/>
      <c r="CK395" s="211"/>
      <c r="CL395" s="211"/>
      <c r="CM395" s="211"/>
      <c r="CN395" s="211"/>
      <c r="CO395" s="211"/>
      <c r="CP395" s="211"/>
      <c r="CQ395" s="211"/>
      <c r="CR395" s="211"/>
      <c r="CS395" s="211"/>
      <c r="CT395" s="211"/>
      <c r="CU395" s="211"/>
      <c r="CV395" s="211"/>
    </row>
    <row r="396" spans="2:100">
      <c r="B396" s="211"/>
      <c r="C396" s="211"/>
      <c r="D396" s="211"/>
      <c r="E396" s="21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  <c r="BI396" s="211"/>
      <c r="BJ396" s="211"/>
      <c r="BK396" s="211"/>
      <c r="BL396" s="211"/>
      <c r="BM396" s="211"/>
      <c r="BN396" s="211"/>
      <c r="BO396" s="211"/>
      <c r="BP396" s="211"/>
      <c r="BQ396" s="211"/>
      <c r="BR396" s="211"/>
      <c r="BS396" s="211"/>
      <c r="BT396" s="211"/>
      <c r="BU396" s="211"/>
      <c r="BV396" s="211"/>
      <c r="BW396" s="211"/>
      <c r="BX396" s="211"/>
      <c r="BY396" s="211"/>
      <c r="BZ396" s="211"/>
      <c r="CA396" s="211"/>
      <c r="CB396" s="211"/>
      <c r="CC396" s="211"/>
      <c r="CD396" s="211"/>
      <c r="CE396" s="211"/>
      <c r="CF396" s="211"/>
      <c r="CG396" s="211"/>
      <c r="CH396" s="211"/>
      <c r="CI396" s="211"/>
      <c r="CJ396" s="211"/>
      <c r="CK396" s="211"/>
      <c r="CL396" s="211"/>
      <c r="CM396" s="211"/>
      <c r="CN396" s="211"/>
      <c r="CO396" s="211"/>
      <c r="CP396" s="211"/>
      <c r="CQ396" s="211"/>
      <c r="CR396" s="211"/>
      <c r="CS396" s="211"/>
      <c r="CT396" s="211"/>
      <c r="CU396" s="211"/>
      <c r="CV396" s="211"/>
    </row>
    <row r="397" spans="2:100">
      <c r="B397" s="211"/>
      <c r="C397" s="211"/>
      <c r="D397" s="211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  <c r="BI397" s="211"/>
      <c r="BJ397" s="211"/>
      <c r="BK397" s="211"/>
      <c r="BL397" s="211"/>
      <c r="BM397" s="211"/>
      <c r="BN397" s="211"/>
      <c r="BO397" s="211"/>
      <c r="BP397" s="211"/>
      <c r="BQ397" s="211"/>
      <c r="BR397" s="211"/>
      <c r="BS397" s="211"/>
      <c r="BT397" s="211"/>
      <c r="BU397" s="211"/>
      <c r="BV397" s="211"/>
      <c r="BW397" s="211"/>
      <c r="BX397" s="211"/>
      <c r="BY397" s="211"/>
      <c r="BZ397" s="211"/>
      <c r="CA397" s="211"/>
      <c r="CB397" s="211"/>
      <c r="CC397" s="211"/>
      <c r="CD397" s="211"/>
      <c r="CE397" s="211"/>
      <c r="CF397" s="211"/>
      <c r="CG397" s="211"/>
      <c r="CH397" s="211"/>
      <c r="CI397" s="211"/>
      <c r="CJ397" s="211"/>
      <c r="CK397" s="211"/>
      <c r="CL397" s="211"/>
      <c r="CM397" s="211"/>
      <c r="CN397" s="211"/>
      <c r="CO397" s="211"/>
      <c r="CP397" s="211"/>
      <c r="CQ397" s="211"/>
      <c r="CR397" s="211"/>
      <c r="CS397" s="211"/>
      <c r="CT397" s="211"/>
      <c r="CU397" s="211"/>
      <c r="CV397" s="211"/>
    </row>
    <row r="398" spans="2:100">
      <c r="B398" s="211"/>
      <c r="C398" s="211"/>
      <c r="D398" s="211"/>
      <c r="E398" s="21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  <c r="BI398" s="211"/>
      <c r="BJ398" s="211"/>
      <c r="BK398" s="211"/>
      <c r="BL398" s="211"/>
      <c r="BM398" s="211"/>
      <c r="BN398" s="211"/>
      <c r="BO398" s="211"/>
      <c r="BP398" s="211"/>
      <c r="BQ398" s="211"/>
      <c r="BR398" s="211"/>
      <c r="BS398" s="211"/>
      <c r="BT398" s="211"/>
      <c r="BU398" s="211"/>
      <c r="BV398" s="211"/>
      <c r="BW398" s="211"/>
      <c r="BX398" s="211"/>
      <c r="BY398" s="211"/>
      <c r="BZ398" s="211"/>
      <c r="CA398" s="211"/>
      <c r="CB398" s="211"/>
      <c r="CC398" s="211"/>
      <c r="CD398" s="211"/>
      <c r="CE398" s="211"/>
      <c r="CF398" s="211"/>
      <c r="CG398" s="211"/>
      <c r="CH398" s="211"/>
      <c r="CI398" s="211"/>
      <c r="CJ398" s="211"/>
      <c r="CK398" s="211"/>
      <c r="CL398" s="211"/>
      <c r="CM398" s="211"/>
      <c r="CN398" s="211"/>
      <c r="CO398" s="211"/>
      <c r="CP398" s="211"/>
      <c r="CQ398" s="211"/>
      <c r="CR398" s="211"/>
      <c r="CS398" s="211"/>
      <c r="CT398" s="211"/>
      <c r="CU398" s="211"/>
      <c r="CV398" s="211"/>
    </row>
    <row r="399" spans="2:100">
      <c r="B399" s="211"/>
      <c r="C399" s="211"/>
      <c r="D399" s="211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  <c r="BI399" s="211"/>
      <c r="BJ399" s="211"/>
      <c r="BK399" s="211"/>
      <c r="BL399" s="211"/>
      <c r="BM399" s="211"/>
      <c r="BN399" s="211"/>
      <c r="BO399" s="211"/>
      <c r="BP399" s="211"/>
      <c r="BQ399" s="211"/>
      <c r="BR399" s="211"/>
      <c r="BS399" s="211"/>
      <c r="BT399" s="211"/>
      <c r="BU399" s="211"/>
      <c r="BV399" s="211"/>
      <c r="BW399" s="211"/>
      <c r="BX399" s="211"/>
      <c r="BY399" s="211"/>
      <c r="BZ399" s="211"/>
      <c r="CA399" s="211"/>
      <c r="CB399" s="211"/>
      <c r="CC399" s="211"/>
      <c r="CD399" s="211"/>
      <c r="CE399" s="211"/>
      <c r="CF399" s="211"/>
      <c r="CG399" s="211"/>
      <c r="CH399" s="211"/>
      <c r="CI399" s="211"/>
      <c r="CJ399" s="211"/>
      <c r="CK399" s="211"/>
      <c r="CL399" s="211"/>
      <c r="CM399" s="211"/>
      <c r="CN399" s="211"/>
      <c r="CO399" s="211"/>
      <c r="CP399" s="211"/>
      <c r="CQ399" s="211"/>
      <c r="CR399" s="211"/>
      <c r="CS399" s="211"/>
      <c r="CT399" s="211"/>
      <c r="CU399" s="211"/>
      <c r="CV399" s="211"/>
    </row>
    <row r="400" spans="2:100">
      <c r="B400" s="211"/>
      <c r="C400" s="211"/>
      <c r="D400" s="211"/>
      <c r="E400" s="21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  <c r="BI400" s="211"/>
      <c r="BJ400" s="211"/>
      <c r="BK400" s="211"/>
      <c r="BL400" s="211"/>
      <c r="BM400" s="211"/>
      <c r="BN400" s="211"/>
      <c r="BO400" s="211"/>
      <c r="BP400" s="211"/>
      <c r="BQ400" s="211"/>
      <c r="BR400" s="211"/>
      <c r="BS400" s="211"/>
      <c r="BT400" s="211"/>
      <c r="BU400" s="211"/>
      <c r="BV400" s="211"/>
      <c r="BW400" s="211"/>
      <c r="BX400" s="211"/>
      <c r="BY400" s="211"/>
      <c r="BZ400" s="211"/>
      <c r="CA400" s="211"/>
      <c r="CB400" s="211"/>
      <c r="CC400" s="211"/>
      <c r="CD400" s="211"/>
      <c r="CE400" s="211"/>
      <c r="CF400" s="211"/>
      <c r="CG400" s="211"/>
      <c r="CH400" s="211"/>
      <c r="CI400" s="211"/>
      <c r="CJ400" s="211"/>
      <c r="CK400" s="211"/>
      <c r="CL400" s="211"/>
      <c r="CM400" s="211"/>
      <c r="CN400" s="211"/>
      <c r="CO400" s="211"/>
      <c r="CP400" s="211"/>
      <c r="CQ400" s="211"/>
      <c r="CR400" s="211"/>
      <c r="CS400" s="211"/>
      <c r="CT400" s="211"/>
      <c r="CU400" s="211"/>
      <c r="CV400" s="211"/>
    </row>
    <row r="401" spans="2:100">
      <c r="B401" s="211"/>
      <c r="C401" s="211"/>
      <c r="D401" s="211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  <c r="BI401" s="211"/>
      <c r="BJ401" s="211"/>
      <c r="BK401" s="211"/>
      <c r="BL401" s="211"/>
      <c r="BM401" s="211"/>
      <c r="BN401" s="211"/>
      <c r="BO401" s="211"/>
      <c r="BP401" s="211"/>
      <c r="BQ401" s="211"/>
      <c r="BR401" s="211"/>
      <c r="BS401" s="211"/>
      <c r="BT401" s="211"/>
      <c r="BU401" s="211"/>
      <c r="BV401" s="211"/>
      <c r="BW401" s="211"/>
      <c r="BX401" s="211"/>
      <c r="BY401" s="211"/>
      <c r="BZ401" s="211"/>
      <c r="CA401" s="211"/>
      <c r="CB401" s="211"/>
      <c r="CC401" s="211"/>
      <c r="CD401" s="211"/>
      <c r="CE401" s="211"/>
      <c r="CF401" s="211"/>
      <c r="CG401" s="211"/>
      <c r="CH401" s="211"/>
      <c r="CI401" s="211"/>
      <c r="CJ401" s="211"/>
      <c r="CK401" s="211"/>
      <c r="CL401" s="211"/>
      <c r="CM401" s="211"/>
      <c r="CN401" s="211"/>
      <c r="CO401" s="211"/>
      <c r="CP401" s="211"/>
      <c r="CQ401" s="211"/>
      <c r="CR401" s="211"/>
      <c r="CS401" s="211"/>
      <c r="CT401" s="211"/>
      <c r="CU401" s="211"/>
      <c r="CV401" s="211"/>
    </row>
    <row r="402" spans="2:100">
      <c r="B402" s="211"/>
      <c r="C402" s="211"/>
      <c r="D402" s="211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  <c r="BI402" s="211"/>
      <c r="BJ402" s="211"/>
      <c r="BK402" s="211"/>
      <c r="BL402" s="211"/>
      <c r="BM402" s="211"/>
      <c r="BN402" s="211"/>
      <c r="BO402" s="211"/>
      <c r="BP402" s="211"/>
      <c r="BQ402" s="211"/>
      <c r="BR402" s="211"/>
      <c r="BS402" s="211"/>
      <c r="BT402" s="211"/>
      <c r="BU402" s="211"/>
      <c r="BV402" s="211"/>
      <c r="BW402" s="211"/>
      <c r="BX402" s="211"/>
      <c r="BY402" s="211"/>
      <c r="BZ402" s="211"/>
      <c r="CA402" s="211"/>
      <c r="CB402" s="211"/>
      <c r="CC402" s="211"/>
      <c r="CD402" s="211"/>
      <c r="CE402" s="211"/>
      <c r="CF402" s="211"/>
      <c r="CG402" s="211"/>
      <c r="CH402" s="211"/>
      <c r="CI402" s="211"/>
      <c r="CJ402" s="211"/>
      <c r="CK402" s="211"/>
      <c r="CL402" s="211"/>
      <c r="CM402" s="211"/>
      <c r="CN402" s="211"/>
      <c r="CO402" s="211"/>
      <c r="CP402" s="211"/>
      <c r="CQ402" s="211"/>
      <c r="CR402" s="211"/>
      <c r="CS402" s="211"/>
      <c r="CT402" s="211"/>
      <c r="CU402" s="211"/>
      <c r="CV402" s="211"/>
    </row>
    <row r="403" spans="2:100">
      <c r="B403" s="211"/>
      <c r="C403" s="211"/>
      <c r="D403" s="211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  <c r="BI403" s="211"/>
      <c r="BJ403" s="211"/>
      <c r="BK403" s="211"/>
      <c r="BL403" s="211"/>
      <c r="BM403" s="211"/>
      <c r="BN403" s="211"/>
      <c r="BO403" s="211"/>
      <c r="BP403" s="211"/>
      <c r="BQ403" s="211"/>
      <c r="BR403" s="211"/>
      <c r="BS403" s="211"/>
      <c r="BT403" s="211"/>
      <c r="BU403" s="211"/>
      <c r="BV403" s="211"/>
      <c r="BW403" s="211"/>
      <c r="BX403" s="211"/>
      <c r="BY403" s="211"/>
      <c r="BZ403" s="211"/>
      <c r="CA403" s="211"/>
      <c r="CB403" s="211"/>
      <c r="CC403" s="211"/>
      <c r="CD403" s="211"/>
      <c r="CE403" s="211"/>
      <c r="CF403" s="211"/>
      <c r="CG403" s="211"/>
      <c r="CH403" s="211"/>
      <c r="CI403" s="211"/>
      <c r="CJ403" s="211"/>
      <c r="CK403" s="211"/>
      <c r="CL403" s="211"/>
      <c r="CM403" s="211"/>
      <c r="CN403" s="211"/>
      <c r="CO403" s="211"/>
      <c r="CP403" s="211"/>
      <c r="CQ403" s="211"/>
      <c r="CR403" s="211"/>
      <c r="CS403" s="211"/>
      <c r="CT403" s="211"/>
      <c r="CU403" s="211"/>
      <c r="CV403" s="211"/>
    </row>
    <row r="404" spans="2:100">
      <c r="B404" s="211"/>
      <c r="C404" s="211"/>
      <c r="D404" s="211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  <c r="BI404" s="211"/>
      <c r="BJ404" s="211"/>
      <c r="BK404" s="211"/>
      <c r="BL404" s="211"/>
      <c r="BM404" s="211"/>
      <c r="BN404" s="211"/>
      <c r="BO404" s="211"/>
      <c r="BP404" s="211"/>
      <c r="BQ404" s="211"/>
      <c r="BR404" s="211"/>
      <c r="BS404" s="211"/>
      <c r="BT404" s="211"/>
      <c r="BU404" s="211"/>
      <c r="BV404" s="211"/>
      <c r="BW404" s="211"/>
      <c r="BX404" s="211"/>
      <c r="BY404" s="211"/>
      <c r="BZ404" s="211"/>
      <c r="CA404" s="211"/>
      <c r="CB404" s="211"/>
      <c r="CC404" s="211"/>
      <c r="CD404" s="211"/>
      <c r="CE404" s="211"/>
      <c r="CF404" s="211"/>
      <c r="CG404" s="211"/>
      <c r="CH404" s="211"/>
      <c r="CI404" s="211"/>
      <c r="CJ404" s="211"/>
      <c r="CK404" s="211"/>
      <c r="CL404" s="211"/>
      <c r="CM404" s="211"/>
      <c r="CN404" s="211"/>
      <c r="CO404" s="211"/>
      <c r="CP404" s="211"/>
      <c r="CQ404" s="211"/>
      <c r="CR404" s="211"/>
      <c r="CS404" s="211"/>
      <c r="CT404" s="211"/>
      <c r="CU404" s="211"/>
      <c r="CV404" s="211"/>
    </row>
    <row r="405" spans="2:100">
      <c r="B405" s="211"/>
      <c r="C405" s="211"/>
      <c r="D405" s="211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  <c r="BI405" s="211"/>
      <c r="BJ405" s="211"/>
      <c r="BK405" s="211"/>
      <c r="BL405" s="211"/>
      <c r="BM405" s="211"/>
      <c r="BN405" s="211"/>
      <c r="BO405" s="211"/>
      <c r="BP405" s="211"/>
      <c r="BQ405" s="211"/>
      <c r="BR405" s="211"/>
      <c r="BS405" s="211"/>
      <c r="BT405" s="211"/>
      <c r="BU405" s="211"/>
      <c r="BV405" s="211"/>
      <c r="BW405" s="211"/>
      <c r="BX405" s="211"/>
      <c r="BY405" s="211"/>
      <c r="BZ405" s="211"/>
      <c r="CA405" s="211"/>
      <c r="CB405" s="211"/>
      <c r="CC405" s="211"/>
      <c r="CD405" s="211"/>
      <c r="CE405" s="211"/>
      <c r="CF405" s="211"/>
      <c r="CG405" s="211"/>
      <c r="CH405" s="211"/>
      <c r="CI405" s="211"/>
      <c r="CJ405" s="211"/>
      <c r="CK405" s="211"/>
      <c r="CL405" s="211"/>
      <c r="CM405" s="211"/>
      <c r="CN405" s="211"/>
      <c r="CO405" s="211"/>
      <c r="CP405" s="211"/>
      <c r="CQ405" s="211"/>
      <c r="CR405" s="211"/>
      <c r="CS405" s="211"/>
      <c r="CT405" s="211"/>
      <c r="CU405" s="211"/>
      <c r="CV405" s="211"/>
    </row>
    <row r="406" spans="2:100">
      <c r="B406" s="211"/>
      <c r="C406" s="211"/>
      <c r="D406" s="211"/>
      <c r="E406" s="21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  <c r="BI406" s="211"/>
      <c r="BJ406" s="211"/>
      <c r="BK406" s="211"/>
      <c r="BL406" s="211"/>
      <c r="BM406" s="211"/>
      <c r="BN406" s="211"/>
      <c r="BO406" s="211"/>
      <c r="BP406" s="211"/>
      <c r="BQ406" s="211"/>
      <c r="BR406" s="211"/>
      <c r="BS406" s="211"/>
      <c r="BT406" s="211"/>
      <c r="BU406" s="211"/>
      <c r="BV406" s="211"/>
      <c r="BW406" s="211"/>
      <c r="BX406" s="211"/>
      <c r="BY406" s="211"/>
      <c r="BZ406" s="211"/>
      <c r="CA406" s="211"/>
      <c r="CB406" s="211"/>
      <c r="CC406" s="211"/>
      <c r="CD406" s="211"/>
      <c r="CE406" s="211"/>
      <c r="CF406" s="211"/>
      <c r="CG406" s="211"/>
      <c r="CH406" s="211"/>
      <c r="CI406" s="211"/>
      <c r="CJ406" s="211"/>
      <c r="CK406" s="211"/>
      <c r="CL406" s="211"/>
      <c r="CM406" s="211"/>
      <c r="CN406" s="211"/>
      <c r="CO406" s="211"/>
      <c r="CP406" s="211"/>
      <c r="CQ406" s="211"/>
      <c r="CR406" s="211"/>
      <c r="CS406" s="211"/>
      <c r="CT406" s="211"/>
      <c r="CU406" s="211"/>
      <c r="CV406" s="211"/>
    </row>
    <row r="407" spans="2:100">
      <c r="B407" s="211"/>
      <c r="C407" s="211"/>
      <c r="D407" s="211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  <c r="BI407" s="211"/>
      <c r="BJ407" s="211"/>
      <c r="BK407" s="211"/>
      <c r="BL407" s="211"/>
      <c r="BM407" s="211"/>
      <c r="BN407" s="211"/>
      <c r="BO407" s="211"/>
      <c r="BP407" s="211"/>
      <c r="BQ407" s="211"/>
      <c r="BR407" s="211"/>
      <c r="BS407" s="211"/>
      <c r="BT407" s="211"/>
      <c r="BU407" s="211"/>
      <c r="BV407" s="211"/>
      <c r="BW407" s="211"/>
      <c r="BX407" s="211"/>
      <c r="BY407" s="211"/>
      <c r="BZ407" s="211"/>
      <c r="CA407" s="211"/>
      <c r="CB407" s="211"/>
      <c r="CC407" s="211"/>
      <c r="CD407" s="211"/>
      <c r="CE407" s="211"/>
      <c r="CF407" s="211"/>
      <c r="CG407" s="211"/>
      <c r="CH407" s="211"/>
      <c r="CI407" s="211"/>
      <c r="CJ407" s="211"/>
      <c r="CK407" s="211"/>
      <c r="CL407" s="211"/>
      <c r="CM407" s="211"/>
      <c r="CN407" s="211"/>
      <c r="CO407" s="211"/>
      <c r="CP407" s="211"/>
      <c r="CQ407" s="211"/>
      <c r="CR407" s="211"/>
      <c r="CS407" s="211"/>
      <c r="CT407" s="211"/>
      <c r="CU407" s="211"/>
      <c r="CV407" s="211"/>
    </row>
    <row r="408" spans="2:100">
      <c r="B408" s="211"/>
      <c r="C408" s="211"/>
      <c r="D408" s="211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  <c r="BI408" s="211"/>
      <c r="BJ408" s="211"/>
      <c r="BK408" s="211"/>
      <c r="BL408" s="211"/>
      <c r="BM408" s="211"/>
      <c r="BN408" s="211"/>
      <c r="BO408" s="211"/>
      <c r="BP408" s="211"/>
      <c r="BQ408" s="211"/>
      <c r="BR408" s="211"/>
      <c r="BS408" s="211"/>
      <c r="BT408" s="211"/>
      <c r="BU408" s="211"/>
      <c r="BV408" s="211"/>
      <c r="BW408" s="211"/>
      <c r="BX408" s="211"/>
      <c r="BY408" s="211"/>
      <c r="BZ408" s="211"/>
      <c r="CA408" s="211"/>
      <c r="CB408" s="211"/>
      <c r="CC408" s="211"/>
      <c r="CD408" s="211"/>
      <c r="CE408" s="211"/>
      <c r="CF408" s="211"/>
      <c r="CG408" s="211"/>
      <c r="CH408" s="211"/>
      <c r="CI408" s="211"/>
      <c r="CJ408" s="211"/>
      <c r="CK408" s="211"/>
      <c r="CL408" s="211"/>
      <c r="CM408" s="211"/>
      <c r="CN408" s="211"/>
      <c r="CO408" s="211"/>
      <c r="CP408" s="211"/>
      <c r="CQ408" s="211"/>
      <c r="CR408" s="211"/>
      <c r="CS408" s="211"/>
      <c r="CT408" s="211"/>
      <c r="CU408" s="211"/>
      <c r="CV408" s="211"/>
    </row>
    <row r="409" spans="2:100">
      <c r="B409" s="211"/>
      <c r="C409" s="211"/>
      <c r="D409" s="211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  <c r="BI409" s="211"/>
      <c r="BJ409" s="211"/>
      <c r="BK409" s="211"/>
      <c r="BL409" s="211"/>
      <c r="BM409" s="211"/>
      <c r="BN409" s="211"/>
      <c r="BO409" s="211"/>
      <c r="BP409" s="211"/>
      <c r="BQ409" s="211"/>
      <c r="BR409" s="211"/>
      <c r="BS409" s="211"/>
      <c r="BT409" s="211"/>
      <c r="BU409" s="211"/>
      <c r="BV409" s="211"/>
      <c r="BW409" s="211"/>
      <c r="BX409" s="211"/>
      <c r="BY409" s="211"/>
      <c r="BZ409" s="211"/>
      <c r="CA409" s="211"/>
      <c r="CB409" s="211"/>
      <c r="CC409" s="211"/>
      <c r="CD409" s="211"/>
      <c r="CE409" s="211"/>
      <c r="CF409" s="211"/>
      <c r="CG409" s="211"/>
      <c r="CH409" s="211"/>
      <c r="CI409" s="211"/>
      <c r="CJ409" s="211"/>
      <c r="CK409" s="211"/>
      <c r="CL409" s="211"/>
      <c r="CM409" s="211"/>
      <c r="CN409" s="211"/>
      <c r="CO409" s="211"/>
      <c r="CP409" s="211"/>
      <c r="CQ409" s="211"/>
      <c r="CR409" s="211"/>
      <c r="CS409" s="211"/>
      <c r="CT409" s="211"/>
      <c r="CU409" s="211"/>
      <c r="CV409" s="211"/>
    </row>
    <row r="410" spans="2:100">
      <c r="B410" s="211"/>
      <c r="C410" s="211"/>
      <c r="D410" s="211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  <c r="BI410" s="211"/>
      <c r="BJ410" s="211"/>
      <c r="BK410" s="211"/>
      <c r="BL410" s="211"/>
      <c r="BM410" s="211"/>
      <c r="BN410" s="211"/>
      <c r="BO410" s="211"/>
      <c r="BP410" s="211"/>
      <c r="BQ410" s="211"/>
      <c r="BR410" s="211"/>
      <c r="BS410" s="211"/>
      <c r="BT410" s="211"/>
      <c r="BU410" s="211"/>
      <c r="BV410" s="211"/>
      <c r="BW410" s="211"/>
      <c r="BX410" s="211"/>
      <c r="BY410" s="211"/>
      <c r="BZ410" s="211"/>
      <c r="CA410" s="211"/>
      <c r="CB410" s="211"/>
      <c r="CC410" s="211"/>
      <c r="CD410" s="211"/>
      <c r="CE410" s="211"/>
      <c r="CF410" s="211"/>
      <c r="CG410" s="211"/>
      <c r="CH410" s="211"/>
      <c r="CI410" s="211"/>
      <c r="CJ410" s="211"/>
      <c r="CK410" s="211"/>
      <c r="CL410" s="211"/>
      <c r="CM410" s="211"/>
      <c r="CN410" s="211"/>
      <c r="CO410" s="211"/>
      <c r="CP410" s="211"/>
      <c r="CQ410" s="211"/>
      <c r="CR410" s="211"/>
      <c r="CS410" s="211"/>
      <c r="CT410" s="211"/>
      <c r="CU410" s="211"/>
      <c r="CV410" s="211"/>
    </row>
    <row r="411" spans="2:100">
      <c r="B411" s="211"/>
      <c r="C411" s="211"/>
      <c r="D411" s="211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  <c r="BI411" s="211"/>
      <c r="BJ411" s="211"/>
      <c r="BK411" s="211"/>
      <c r="BL411" s="211"/>
      <c r="BM411" s="211"/>
      <c r="BN411" s="211"/>
      <c r="BO411" s="211"/>
      <c r="BP411" s="211"/>
      <c r="BQ411" s="211"/>
      <c r="BR411" s="211"/>
      <c r="BS411" s="211"/>
      <c r="BT411" s="211"/>
      <c r="BU411" s="211"/>
      <c r="BV411" s="211"/>
      <c r="BW411" s="211"/>
      <c r="BX411" s="211"/>
      <c r="BY411" s="211"/>
      <c r="BZ411" s="211"/>
      <c r="CA411" s="211"/>
      <c r="CB411" s="211"/>
      <c r="CC411" s="211"/>
      <c r="CD411" s="211"/>
      <c r="CE411" s="211"/>
      <c r="CF411" s="211"/>
      <c r="CG411" s="211"/>
      <c r="CH411" s="211"/>
      <c r="CI411" s="211"/>
      <c r="CJ411" s="211"/>
      <c r="CK411" s="211"/>
      <c r="CL411" s="211"/>
      <c r="CM411" s="211"/>
      <c r="CN411" s="211"/>
      <c r="CO411" s="211"/>
      <c r="CP411" s="211"/>
      <c r="CQ411" s="211"/>
      <c r="CR411" s="211"/>
      <c r="CS411" s="211"/>
      <c r="CT411" s="211"/>
      <c r="CU411" s="211"/>
      <c r="CV411" s="211"/>
    </row>
    <row r="412" spans="2:100">
      <c r="B412" s="211"/>
      <c r="C412" s="211"/>
      <c r="D412" s="211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  <c r="BI412" s="211"/>
      <c r="BJ412" s="211"/>
      <c r="BK412" s="211"/>
      <c r="BL412" s="211"/>
      <c r="BM412" s="211"/>
      <c r="BN412" s="211"/>
      <c r="BO412" s="211"/>
      <c r="BP412" s="211"/>
      <c r="BQ412" s="211"/>
      <c r="BR412" s="211"/>
      <c r="BS412" s="211"/>
      <c r="BT412" s="211"/>
      <c r="BU412" s="211"/>
      <c r="BV412" s="211"/>
      <c r="BW412" s="211"/>
      <c r="BX412" s="211"/>
      <c r="BY412" s="211"/>
      <c r="BZ412" s="211"/>
      <c r="CA412" s="211"/>
      <c r="CB412" s="211"/>
      <c r="CC412" s="211"/>
      <c r="CD412" s="211"/>
      <c r="CE412" s="211"/>
      <c r="CF412" s="211"/>
      <c r="CG412" s="211"/>
      <c r="CH412" s="211"/>
      <c r="CI412" s="211"/>
      <c r="CJ412" s="211"/>
      <c r="CK412" s="211"/>
      <c r="CL412" s="211"/>
      <c r="CM412" s="211"/>
      <c r="CN412" s="211"/>
      <c r="CO412" s="211"/>
      <c r="CP412" s="211"/>
      <c r="CQ412" s="211"/>
      <c r="CR412" s="211"/>
      <c r="CS412" s="211"/>
      <c r="CT412" s="211"/>
      <c r="CU412" s="211"/>
      <c r="CV412" s="211"/>
    </row>
    <row r="413" spans="2:100">
      <c r="B413" s="211"/>
      <c r="C413" s="211"/>
      <c r="D413" s="211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  <c r="BI413" s="211"/>
      <c r="BJ413" s="211"/>
      <c r="BK413" s="211"/>
      <c r="BL413" s="211"/>
      <c r="BM413" s="211"/>
      <c r="BN413" s="211"/>
      <c r="BO413" s="211"/>
      <c r="BP413" s="211"/>
      <c r="BQ413" s="211"/>
      <c r="BR413" s="211"/>
      <c r="BS413" s="211"/>
      <c r="BT413" s="211"/>
      <c r="BU413" s="211"/>
      <c r="BV413" s="211"/>
      <c r="BW413" s="211"/>
      <c r="BX413" s="211"/>
      <c r="BY413" s="211"/>
      <c r="BZ413" s="211"/>
      <c r="CA413" s="211"/>
      <c r="CB413" s="211"/>
      <c r="CC413" s="211"/>
      <c r="CD413" s="211"/>
      <c r="CE413" s="211"/>
      <c r="CF413" s="211"/>
      <c r="CG413" s="211"/>
      <c r="CH413" s="211"/>
      <c r="CI413" s="211"/>
      <c r="CJ413" s="211"/>
      <c r="CK413" s="211"/>
      <c r="CL413" s="211"/>
      <c r="CM413" s="211"/>
      <c r="CN413" s="211"/>
      <c r="CO413" s="211"/>
      <c r="CP413" s="211"/>
      <c r="CQ413" s="211"/>
      <c r="CR413" s="211"/>
      <c r="CS413" s="211"/>
      <c r="CT413" s="211"/>
      <c r="CU413" s="211"/>
      <c r="CV413" s="211"/>
    </row>
    <row r="414" spans="2:100">
      <c r="B414" s="211"/>
      <c r="C414" s="211"/>
      <c r="D414" s="211"/>
      <c r="E414" s="21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  <c r="BI414" s="211"/>
      <c r="BJ414" s="211"/>
      <c r="BK414" s="211"/>
      <c r="BL414" s="211"/>
      <c r="BM414" s="211"/>
      <c r="BN414" s="211"/>
      <c r="BO414" s="211"/>
      <c r="BP414" s="211"/>
      <c r="BQ414" s="211"/>
      <c r="BR414" s="211"/>
      <c r="BS414" s="211"/>
      <c r="BT414" s="211"/>
      <c r="BU414" s="211"/>
      <c r="BV414" s="211"/>
      <c r="BW414" s="211"/>
      <c r="BX414" s="211"/>
      <c r="BY414" s="211"/>
      <c r="BZ414" s="211"/>
      <c r="CA414" s="211"/>
      <c r="CB414" s="211"/>
      <c r="CC414" s="211"/>
      <c r="CD414" s="211"/>
      <c r="CE414" s="211"/>
      <c r="CF414" s="211"/>
      <c r="CG414" s="211"/>
      <c r="CH414" s="211"/>
      <c r="CI414" s="211"/>
      <c r="CJ414" s="211"/>
      <c r="CK414" s="211"/>
      <c r="CL414" s="211"/>
      <c r="CM414" s="211"/>
      <c r="CN414" s="211"/>
      <c r="CO414" s="211"/>
      <c r="CP414" s="211"/>
      <c r="CQ414" s="211"/>
      <c r="CR414" s="211"/>
      <c r="CS414" s="211"/>
      <c r="CT414" s="211"/>
      <c r="CU414" s="211"/>
      <c r="CV414" s="211"/>
    </row>
    <row r="415" spans="2:100">
      <c r="B415" s="211"/>
      <c r="C415" s="211"/>
      <c r="D415" s="211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  <c r="BI415" s="211"/>
      <c r="BJ415" s="211"/>
      <c r="BK415" s="211"/>
      <c r="BL415" s="211"/>
      <c r="BM415" s="211"/>
      <c r="BN415" s="211"/>
      <c r="BO415" s="211"/>
      <c r="BP415" s="211"/>
      <c r="BQ415" s="211"/>
      <c r="BR415" s="211"/>
      <c r="BS415" s="211"/>
      <c r="BT415" s="211"/>
      <c r="BU415" s="211"/>
      <c r="BV415" s="211"/>
      <c r="BW415" s="211"/>
      <c r="BX415" s="211"/>
      <c r="BY415" s="211"/>
      <c r="BZ415" s="211"/>
      <c r="CA415" s="211"/>
      <c r="CB415" s="211"/>
      <c r="CC415" s="211"/>
      <c r="CD415" s="211"/>
      <c r="CE415" s="211"/>
      <c r="CF415" s="211"/>
      <c r="CG415" s="211"/>
      <c r="CH415" s="211"/>
      <c r="CI415" s="211"/>
      <c r="CJ415" s="211"/>
      <c r="CK415" s="211"/>
      <c r="CL415" s="211"/>
      <c r="CM415" s="211"/>
      <c r="CN415" s="211"/>
      <c r="CO415" s="211"/>
      <c r="CP415" s="211"/>
      <c r="CQ415" s="211"/>
      <c r="CR415" s="211"/>
      <c r="CS415" s="211"/>
      <c r="CT415" s="211"/>
      <c r="CU415" s="211"/>
      <c r="CV415" s="211"/>
    </row>
    <row r="416" spans="2:100">
      <c r="B416" s="211"/>
      <c r="C416" s="211"/>
      <c r="D416" s="211"/>
      <c r="E416" s="21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  <c r="BI416" s="211"/>
      <c r="BJ416" s="211"/>
      <c r="BK416" s="211"/>
      <c r="BL416" s="211"/>
      <c r="BM416" s="211"/>
      <c r="BN416" s="211"/>
      <c r="BO416" s="211"/>
      <c r="BP416" s="211"/>
      <c r="BQ416" s="211"/>
      <c r="BR416" s="211"/>
      <c r="BS416" s="211"/>
      <c r="BT416" s="211"/>
      <c r="BU416" s="211"/>
      <c r="BV416" s="211"/>
      <c r="BW416" s="211"/>
      <c r="BX416" s="211"/>
      <c r="BY416" s="211"/>
      <c r="BZ416" s="211"/>
      <c r="CA416" s="211"/>
      <c r="CB416" s="211"/>
      <c r="CC416" s="211"/>
      <c r="CD416" s="211"/>
      <c r="CE416" s="211"/>
      <c r="CF416" s="211"/>
      <c r="CG416" s="211"/>
      <c r="CH416" s="211"/>
      <c r="CI416" s="211"/>
      <c r="CJ416" s="211"/>
      <c r="CK416" s="211"/>
      <c r="CL416" s="211"/>
      <c r="CM416" s="211"/>
      <c r="CN416" s="211"/>
      <c r="CO416" s="211"/>
      <c r="CP416" s="211"/>
      <c r="CQ416" s="211"/>
      <c r="CR416" s="211"/>
      <c r="CS416" s="211"/>
      <c r="CT416" s="211"/>
      <c r="CU416" s="211"/>
      <c r="CV416" s="211"/>
    </row>
    <row r="417" spans="2:100">
      <c r="B417" s="211"/>
      <c r="C417" s="211"/>
      <c r="D417" s="211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  <c r="BI417" s="211"/>
      <c r="BJ417" s="211"/>
      <c r="BK417" s="211"/>
      <c r="BL417" s="211"/>
      <c r="BM417" s="211"/>
      <c r="BN417" s="211"/>
      <c r="BO417" s="211"/>
      <c r="BP417" s="211"/>
      <c r="BQ417" s="211"/>
      <c r="BR417" s="211"/>
      <c r="BS417" s="211"/>
      <c r="BT417" s="211"/>
      <c r="BU417" s="211"/>
      <c r="BV417" s="211"/>
      <c r="BW417" s="211"/>
      <c r="BX417" s="211"/>
      <c r="BY417" s="211"/>
      <c r="BZ417" s="211"/>
      <c r="CA417" s="211"/>
      <c r="CB417" s="211"/>
      <c r="CC417" s="211"/>
      <c r="CD417" s="211"/>
      <c r="CE417" s="211"/>
      <c r="CF417" s="211"/>
      <c r="CG417" s="211"/>
      <c r="CH417" s="211"/>
      <c r="CI417" s="211"/>
      <c r="CJ417" s="211"/>
      <c r="CK417" s="211"/>
      <c r="CL417" s="211"/>
      <c r="CM417" s="211"/>
      <c r="CN417" s="211"/>
      <c r="CO417" s="211"/>
      <c r="CP417" s="211"/>
      <c r="CQ417" s="211"/>
      <c r="CR417" s="211"/>
      <c r="CS417" s="211"/>
      <c r="CT417" s="211"/>
      <c r="CU417" s="211"/>
      <c r="CV417" s="211"/>
    </row>
    <row r="418" spans="2:100">
      <c r="B418" s="211"/>
      <c r="C418" s="211"/>
      <c r="D418" s="211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  <c r="BI418" s="211"/>
      <c r="BJ418" s="211"/>
      <c r="BK418" s="211"/>
      <c r="BL418" s="211"/>
      <c r="BM418" s="211"/>
      <c r="BN418" s="211"/>
      <c r="BO418" s="211"/>
      <c r="BP418" s="211"/>
      <c r="BQ418" s="211"/>
      <c r="BR418" s="211"/>
      <c r="BS418" s="211"/>
      <c r="BT418" s="211"/>
      <c r="BU418" s="211"/>
      <c r="BV418" s="211"/>
      <c r="BW418" s="211"/>
      <c r="BX418" s="211"/>
      <c r="BY418" s="211"/>
      <c r="BZ418" s="211"/>
      <c r="CA418" s="211"/>
      <c r="CB418" s="211"/>
      <c r="CC418" s="211"/>
      <c r="CD418" s="211"/>
      <c r="CE418" s="211"/>
      <c r="CF418" s="211"/>
      <c r="CG418" s="211"/>
      <c r="CH418" s="211"/>
      <c r="CI418" s="211"/>
      <c r="CJ418" s="211"/>
      <c r="CK418" s="211"/>
      <c r="CL418" s="211"/>
      <c r="CM418" s="211"/>
      <c r="CN418" s="211"/>
      <c r="CO418" s="211"/>
      <c r="CP418" s="211"/>
      <c r="CQ418" s="211"/>
      <c r="CR418" s="211"/>
      <c r="CS418" s="211"/>
      <c r="CT418" s="211"/>
      <c r="CU418" s="211"/>
      <c r="CV418" s="211"/>
    </row>
    <row r="419" spans="2:100">
      <c r="B419" s="211"/>
      <c r="C419" s="211"/>
      <c r="D419" s="211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  <c r="BI419" s="211"/>
      <c r="BJ419" s="211"/>
      <c r="BK419" s="211"/>
      <c r="BL419" s="211"/>
      <c r="BM419" s="211"/>
      <c r="BN419" s="211"/>
      <c r="BO419" s="211"/>
      <c r="BP419" s="211"/>
      <c r="BQ419" s="211"/>
      <c r="BR419" s="211"/>
      <c r="BS419" s="211"/>
      <c r="BT419" s="211"/>
      <c r="BU419" s="211"/>
      <c r="BV419" s="211"/>
      <c r="BW419" s="211"/>
      <c r="BX419" s="211"/>
      <c r="BY419" s="211"/>
      <c r="BZ419" s="211"/>
      <c r="CA419" s="211"/>
      <c r="CB419" s="211"/>
      <c r="CC419" s="211"/>
      <c r="CD419" s="211"/>
      <c r="CE419" s="211"/>
      <c r="CF419" s="211"/>
      <c r="CG419" s="211"/>
      <c r="CH419" s="211"/>
      <c r="CI419" s="211"/>
      <c r="CJ419" s="211"/>
      <c r="CK419" s="211"/>
      <c r="CL419" s="211"/>
      <c r="CM419" s="211"/>
      <c r="CN419" s="211"/>
      <c r="CO419" s="211"/>
      <c r="CP419" s="211"/>
      <c r="CQ419" s="211"/>
      <c r="CR419" s="211"/>
      <c r="CS419" s="211"/>
      <c r="CT419" s="211"/>
      <c r="CU419" s="211"/>
      <c r="CV419" s="211"/>
    </row>
    <row r="420" spans="2:100">
      <c r="B420" s="211"/>
      <c r="C420" s="211"/>
      <c r="D420" s="211"/>
      <c r="E420" s="211"/>
      <c r="F420" s="211"/>
      <c r="G420" s="211"/>
      <c r="H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  <c r="BI420" s="211"/>
      <c r="BJ420" s="211"/>
      <c r="BK420" s="211"/>
      <c r="BL420" s="211"/>
      <c r="BM420" s="211"/>
      <c r="BN420" s="211"/>
      <c r="BO420" s="211"/>
      <c r="BP420" s="211"/>
      <c r="BQ420" s="211"/>
      <c r="BR420" s="211"/>
      <c r="BS420" s="211"/>
      <c r="BT420" s="211"/>
      <c r="BU420" s="211"/>
      <c r="BV420" s="211"/>
      <c r="BW420" s="211"/>
      <c r="BX420" s="211"/>
      <c r="BY420" s="211"/>
      <c r="BZ420" s="211"/>
      <c r="CA420" s="211"/>
      <c r="CB420" s="211"/>
      <c r="CC420" s="211"/>
      <c r="CD420" s="211"/>
      <c r="CE420" s="211"/>
      <c r="CF420" s="211"/>
      <c r="CG420" s="211"/>
      <c r="CH420" s="211"/>
      <c r="CI420" s="211"/>
      <c r="CJ420" s="211"/>
      <c r="CK420" s="211"/>
      <c r="CL420" s="211"/>
      <c r="CM420" s="211"/>
      <c r="CN420" s="211"/>
      <c r="CO420" s="211"/>
      <c r="CP420" s="211"/>
      <c r="CQ420" s="211"/>
      <c r="CR420" s="211"/>
      <c r="CS420" s="211"/>
      <c r="CT420" s="211"/>
      <c r="CU420" s="211"/>
      <c r="CV420" s="211"/>
    </row>
  </sheetData>
  <mergeCells count="2">
    <mergeCell ref="I1:J1"/>
    <mergeCell ref="I9:J9"/>
  </mergeCells>
  <printOptions horizontalCentered="1"/>
  <pageMargins left="0.5" right="0.5" top="1.24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CZ555"/>
  <sheetViews>
    <sheetView zoomScale="90" zoomScaleNormal="90" zoomScaleSheetLayoutView="110" workbookViewId="0">
      <selection activeCell="K16" sqref="K16"/>
    </sheetView>
  </sheetViews>
  <sheetFormatPr baseColWidth="10" defaultColWidth="9.140625" defaultRowHeight="18"/>
  <cols>
    <col min="1" max="1" width="7" style="45" bestFit="1" customWidth="1"/>
    <col min="2" max="2" width="26.28515625" style="45" bestFit="1" customWidth="1"/>
    <col min="3" max="3" width="0.5703125" style="45" customWidth="1"/>
    <col min="4" max="4" width="15.7109375" style="45" customWidth="1"/>
    <col min="5" max="5" width="0.5703125" style="45" customWidth="1"/>
    <col min="6" max="6" width="15.7109375" style="45" customWidth="1"/>
    <col min="7" max="7" width="0.5703125" style="45" customWidth="1"/>
    <col min="8" max="8" width="15.7109375" style="45" customWidth="1"/>
    <col min="9" max="9" width="0.5703125" style="45" customWidth="1"/>
    <col min="10" max="11" width="11.7109375" style="45" customWidth="1"/>
    <col min="12" max="12" width="13" style="45" customWidth="1"/>
    <col min="13" max="13" width="9.140625" style="45"/>
    <col min="14" max="14" width="22" style="45" bestFit="1" customWidth="1"/>
    <col min="15" max="15" width="16.42578125" style="308" bestFit="1" customWidth="1"/>
    <col min="16" max="16384" width="9.140625" style="45"/>
  </cols>
  <sheetData>
    <row r="1" spans="1:104">
      <c r="A1" s="386" t="s">
        <v>40</v>
      </c>
      <c r="B1" s="387"/>
      <c r="J1" s="386" t="s">
        <v>40</v>
      </c>
      <c r="K1" s="387"/>
    </row>
    <row r="3" spans="1:104">
      <c r="C3" s="108"/>
      <c r="E3" s="46"/>
      <c r="F3" s="108" t="s">
        <v>219</v>
      </c>
    </row>
    <row r="4" spans="1:104">
      <c r="C4" s="109"/>
      <c r="E4" s="46"/>
      <c r="F4" s="109" t="s">
        <v>36</v>
      </c>
    </row>
    <row r="5" spans="1:104">
      <c r="C5" s="109"/>
      <c r="E5" s="46"/>
      <c r="F5" s="109" t="s">
        <v>158</v>
      </c>
    </row>
    <row r="6" spans="1:104" ht="16.350000000000001" customHeight="1">
      <c r="C6" s="109"/>
      <c r="E6" s="46"/>
      <c r="F6" s="109" t="s">
        <v>335</v>
      </c>
    </row>
    <row r="7" spans="1:104">
      <c r="C7" s="48"/>
      <c r="F7" s="48" t="s">
        <v>110</v>
      </c>
    </row>
    <row r="9" spans="1:104" ht="28.5" customHeight="1">
      <c r="A9" s="50"/>
      <c r="B9" s="58"/>
      <c r="C9" s="48"/>
      <c r="D9" s="95" t="s">
        <v>117</v>
      </c>
      <c r="E9" s="48"/>
      <c r="F9" s="50" t="s">
        <v>286</v>
      </c>
      <c r="G9" s="54"/>
      <c r="H9" s="95" t="s">
        <v>117</v>
      </c>
      <c r="I9" s="48"/>
      <c r="J9" s="388" t="s">
        <v>8</v>
      </c>
      <c r="K9" s="389"/>
      <c r="L9" s="54"/>
      <c r="M9" s="54"/>
      <c r="N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</row>
    <row r="10" spans="1:104">
      <c r="A10" s="52" t="s">
        <v>35</v>
      </c>
      <c r="B10" s="53" t="s">
        <v>18</v>
      </c>
      <c r="C10" s="48"/>
      <c r="D10" s="52" t="s">
        <v>285</v>
      </c>
      <c r="E10" s="59"/>
      <c r="F10" s="52" t="s">
        <v>83</v>
      </c>
      <c r="G10" s="54"/>
      <c r="H10" s="52" t="s">
        <v>287</v>
      </c>
      <c r="I10" s="48"/>
      <c r="J10" s="60"/>
      <c r="K10" s="96"/>
      <c r="L10" s="54"/>
      <c r="M10" s="54"/>
      <c r="N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</row>
    <row r="11" spans="1:104">
      <c r="A11" s="66" t="s">
        <v>80</v>
      </c>
      <c r="B11" s="63"/>
      <c r="C11" s="54"/>
      <c r="D11" s="52"/>
      <c r="E11" s="59"/>
      <c r="F11" s="66"/>
      <c r="G11" s="54"/>
      <c r="H11" s="66"/>
      <c r="I11" s="54"/>
      <c r="J11" s="67" t="s">
        <v>1</v>
      </c>
      <c r="K11" s="68" t="s">
        <v>5</v>
      </c>
      <c r="L11" s="54"/>
      <c r="M11" s="54"/>
      <c r="N11" s="54"/>
      <c r="P11" s="54"/>
      <c r="Q11" s="54"/>
      <c r="R11" s="54"/>
      <c r="S11" s="54"/>
      <c r="T11" s="54"/>
      <c r="U11" s="54"/>
      <c r="V11" s="54"/>
      <c r="W11" s="348"/>
      <c r="X11" s="348"/>
      <c r="Y11" s="348"/>
      <c r="Z11" s="348"/>
      <c r="AA11" s="348"/>
      <c r="AB11" s="348"/>
      <c r="AC11" s="348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</row>
    <row r="12" spans="1:104">
      <c r="A12" s="70"/>
      <c r="B12" s="61"/>
      <c r="C12" s="54"/>
      <c r="D12" s="69"/>
      <c r="E12" s="54"/>
      <c r="F12" s="70"/>
      <c r="G12" s="54"/>
      <c r="H12" s="70"/>
      <c r="I12" s="54"/>
      <c r="J12" s="70"/>
      <c r="K12" s="61"/>
      <c r="L12" s="54"/>
      <c r="M12" s="54"/>
      <c r="N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</row>
    <row r="13" spans="1:104">
      <c r="A13" s="70"/>
      <c r="B13" s="110" t="s">
        <v>282</v>
      </c>
      <c r="C13" s="54"/>
      <c r="D13" s="70"/>
      <c r="E13" s="54"/>
      <c r="F13" s="70"/>
      <c r="G13" s="54"/>
      <c r="H13" s="70"/>
      <c r="I13" s="54"/>
      <c r="J13" s="70"/>
      <c r="K13" s="61"/>
      <c r="L13" s="54"/>
      <c r="M13" s="54"/>
      <c r="N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</row>
    <row r="14" spans="1:104">
      <c r="A14" s="70"/>
      <c r="B14" s="110" t="s">
        <v>283</v>
      </c>
      <c r="C14" s="54"/>
      <c r="D14" s="70"/>
      <c r="E14" s="54"/>
      <c r="F14" s="70"/>
      <c r="G14" s="54"/>
      <c r="H14" s="70"/>
      <c r="I14" s="54"/>
      <c r="J14" s="70"/>
      <c r="K14" s="61"/>
      <c r="L14" s="54"/>
      <c r="M14" s="54"/>
      <c r="N14" s="362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</row>
    <row r="15" spans="1:104">
      <c r="A15" s="70"/>
      <c r="B15" s="110"/>
      <c r="C15" s="54"/>
      <c r="D15" s="70"/>
      <c r="E15" s="54"/>
      <c r="F15" s="70"/>
      <c r="G15" s="54"/>
      <c r="H15" s="70"/>
      <c r="I15" s="54"/>
      <c r="J15" s="86"/>
      <c r="K15" s="61"/>
      <c r="L15" s="54"/>
      <c r="M15" s="54"/>
      <c r="N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04">
      <c r="A16" s="70"/>
      <c r="B16" s="110"/>
      <c r="C16" s="54"/>
      <c r="D16" s="70"/>
      <c r="E16" s="54"/>
      <c r="F16" s="70"/>
      <c r="G16" s="54"/>
      <c r="H16" s="70"/>
      <c r="I16" s="54"/>
      <c r="J16" s="86"/>
      <c r="K16" s="158"/>
      <c r="L16" s="54"/>
      <c r="M16" s="54"/>
      <c r="N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</row>
    <row r="17" spans="1:104" hidden="1">
      <c r="A17" s="70"/>
      <c r="B17" s="61" t="s">
        <v>130</v>
      </c>
      <c r="C17" s="54"/>
      <c r="D17" s="86">
        <f t="shared" ref="D17" si="0">F17</f>
        <v>0</v>
      </c>
      <c r="E17" s="91"/>
      <c r="F17" s="86">
        <f>D29-D29</f>
        <v>0</v>
      </c>
      <c r="G17" s="54"/>
      <c r="H17" s="86">
        <v>0</v>
      </c>
      <c r="I17" s="54"/>
      <c r="J17" s="86">
        <f t="shared" ref="J17:J24" si="1">F17-H17</f>
        <v>0</v>
      </c>
      <c r="K17" s="158" t="e">
        <f t="shared" ref="K17:K24" si="2">+J17/H17</f>
        <v>#DIV/0!</v>
      </c>
      <c r="L17" s="54"/>
      <c r="M17" s="54"/>
      <c r="N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</row>
    <row r="18" spans="1:104" hidden="1">
      <c r="A18" s="70"/>
      <c r="B18" s="61" t="s">
        <v>166</v>
      </c>
      <c r="C18" s="54"/>
      <c r="D18" s="86">
        <f>F18</f>
        <v>0</v>
      </c>
      <c r="E18" s="91"/>
      <c r="F18" s="86">
        <f>D39</f>
        <v>0</v>
      </c>
      <c r="G18" s="70"/>
      <c r="H18" s="86">
        <v>0</v>
      </c>
      <c r="I18" s="54"/>
      <c r="J18" s="86">
        <f t="shared" si="1"/>
        <v>0</v>
      </c>
      <c r="K18" s="158" t="e">
        <f t="shared" si="2"/>
        <v>#DIV/0!</v>
      </c>
      <c r="L18" s="54"/>
      <c r="M18" s="54"/>
      <c r="N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</row>
    <row r="19" spans="1:104">
      <c r="A19" s="70"/>
      <c r="B19" s="61" t="s">
        <v>167</v>
      </c>
      <c r="C19" s="54"/>
      <c r="D19" s="86">
        <v>1506674.6271647222</v>
      </c>
      <c r="E19" s="91"/>
      <c r="F19" s="86">
        <v>1506674.6271647222</v>
      </c>
      <c r="G19" s="70"/>
      <c r="H19" s="86">
        <v>1103632.6212428624</v>
      </c>
      <c r="I19" s="54"/>
      <c r="J19" s="86">
        <f t="shared" si="1"/>
        <v>403042.00592185976</v>
      </c>
      <c r="K19" s="158">
        <f t="shared" si="2"/>
        <v>0.36519580715906313</v>
      </c>
      <c r="L19" s="145"/>
      <c r="M19" s="54"/>
      <c r="N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</row>
    <row r="20" spans="1:104">
      <c r="A20" s="70"/>
      <c r="B20" s="61" t="s">
        <v>168</v>
      </c>
      <c r="C20" s="54"/>
      <c r="D20" s="86">
        <v>12168529.27680151</v>
      </c>
      <c r="E20" s="91"/>
      <c r="F20" s="86">
        <v>12168529.27680151</v>
      </c>
      <c r="G20" s="70"/>
      <c r="H20" s="86">
        <v>8897996.8931088541</v>
      </c>
      <c r="I20" s="54"/>
      <c r="J20" s="86">
        <f t="shared" si="1"/>
        <v>3270532.3836926557</v>
      </c>
      <c r="K20" s="158">
        <f t="shared" si="2"/>
        <v>0.36755827440505778</v>
      </c>
      <c r="L20" s="145"/>
      <c r="M20" s="54"/>
      <c r="N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</row>
    <row r="21" spans="1:104">
      <c r="A21" s="70"/>
      <c r="B21" s="61" t="s">
        <v>169</v>
      </c>
      <c r="C21" s="54"/>
      <c r="D21" s="86">
        <v>2377470.2142583029</v>
      </c>
      <c r="E21" s="91"/>
      <c r="F21" s="86">
        <v>2377470.2142583029</v>
      </c>
      <c r="G21" s="70"/>
      <c r="H21" s="86">
        <v>1733361.449739025</v>
      </c>
      <c r="I21" s="54"/>
      <c r="J21" s="86">
        <f t="shared" si="1"/>
        <v>644108.76451927796</v>
      </c>
      <c r="K21" s="158">
        <f t="shared" si="2"/>
        <v>0.37159518265290542</v>
      </c>
      <c r="L21" s="145"/>
      <c r="M21" s="54"/>
      <c r="N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</row>
    <row r="22" spans="1:104">
      <c r="A22" s="70"/>
      <c r="B22" s="61" t="s">
        <v>196</v>
      </c>
      <c r="C22" s="54"/>
      <c r="D22" s="86">
        <v>2068256.3363769783</v>
      </c>
      <c r="E22" s="91"/>
      <c r="F22" s="86">
        <v>2068256.3363769783</v>
      </c>
      <c r="G22" s="70"/>
      <c r="H22" s="86">
        <v>1571658.6653676562</v>
      </c>
      <c r="I22" s="54"/>
      <c r="J22" s="86">
        <f t="shared" si="1"/>
        <v>496597.67100932216</v>
      </c>
      <c r="K22" s="158">
        <f t="shared" si="2"/>
        <v>0.31597043426293436</v>
      </c>
      <c r="L22" s="145"/>
      <c r="M22" s="54"/>
      <c r="N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</row>
    <row r="23" spans="1:104" hidden="1">
      <c r="A23" s="70"/>
      <c r="B23" s="61" t="s">
        <v>284</v>
      </c>
      <c r="C23" s="54"/>
      <c r="D23" s="86"/>
      <c r="E23" s="91"/>
      <c r="F23" s="86">
        <v>0</v>
      </c>
      <c r="G23" s="70"/>
      <c r="H23" s="86"/>
      <c r="I23" s="54"/>
      <c r="J23" s="86">
        <f t="shared" si="1"/>
        <v>0</v>
      </c>
      <c r="K23" s="158" t="e">
        <f t="shared" si="2"/>
        <v>#DIV/0!</v>
      </c>
      <c r="L23" s="145"/>
      <c r="M23" s="54"/>
      <c r="N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</row>
    <row r="24" spans="1:104">
      <c r="A24" s="70"/>
      <c r="B24" s="61" t="s">
        <v>47</v>
      </c>
      <c r="C24" s="54"/>
      <c r="D24" s="86">
        <v>1700496.2453984879</v>
      </c>
      <c r="E24" s="91"/>
      <c r="F24" s="86">
        <v>1700496.2453984879</v>
      </c>
      <c r="G24" s="70"/>
      <c r="H24" s="86">
        <v>1207484.9080135587</v>
      </c>
      <c r="I24" s="54"/>
      <c r="J24" s="86">
        <f t="shared" si="1"/>
        <v>493011.33738492918</v>
      </c>
      <c r="K24" s="158">
        <f t="shared" si="2"/>
        <v>0.40829606574212618</v>
      </c>
      <c r="L24" s="145"/>
      <c r="M24" s="54"/>
      <c r="N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</row>
    <row r="25" spans="1:104">
      <c r="A25" s="70"/>
      <c r="B25" s="111"/>
      <c r="C25" s="54"/>
      <c r="D25" s="86"/>
      <c r="E25" s="91"/>
      <c r="F25" s="86"/>
      <c r="G25" s="54"/>
      <c r="H25" s="70"/>
      <c r="I25" s="54"/>
      <c r="J25" s="7"/>
      <c r="K25" s="3"/>
      <c r="L25" s="54"/>
      <c r="M25" s="54"/>
      <c r="N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</row>
    <row r="26" spans="1:104" ht="15.6" customHeight="1">
      <c r="A26" s="107"/>
      <c r="B26" s="71" t="s">
        <v>15</v>
      </c>
      <c r="C26" s="54"/>
      <c r="D26" s="87">
        <f>SUM(D17:D25)</f>
        <v>19821426.700000003</v>
      </c>
      <c r="E26" s="106"/>
      <c r="F26" s="87">
        <f>SUM(F17:F25)</f>
        <v>19821426.700000003</v>
      </c>
      <c r="G26" s="54"/>
      <c r="H26" s="87">
        <f>SUM(H17:H25)</f>
        <v>14514134.537471956</v>
      </c>
      <c r="I26" s="54"/>
      <c r="J26" s="87">
        <f>SUM(J17:J25)</f>
        <v>5307292.1625280445</v>
      </c>
      <c r="K26" s="162">
        <f>J26/H26</f>
        <v>0.36566370174025259</v>
      </c>
      <c r="L26" s="54"/>
      <c r="M26" s="54"/>
      <c r="N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</row>
    <row r="27" spans="1:104">
      <c r="A27" s="161"/>
      <c r="B27" s="163"/>
      <c r="C27" s="54"/>
      <c r="D27" s="160"/>
      <c r="E27" s="91"/>
      <c r="F27" s="160"/>
      <c r="G27" s="54"/>
      <c r="H27" s="161"/>
      <c r="I27" s="54"/>
      <c r="J27" s="54"/>
      <c r="K27" s="54"/>
      <c r="L27" s="54"/>
      <c r="M27" s="54"/>
      <c r="N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</row>
    <row r="28" spans="1:104">
      <c r="A28" s="194"/>
      <c r="B28" s="194"/>
      <c r="C28" s="194"/>
      <c r="D28" s="368"/>
      <c r="E28" s="194"/>
      <c r="F28" s="368"/>
      <c r="G28" s="194"/>
      <c r="H28" s="368"/>
      <c r="I28" s="194"/>
      <c r="J28" s="194"/>
      <c r="K28" s="194"/>
      <c r="L28" s="194"/>
      <c r="M28" s="54"/>
      <c r="N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</row>
    <row r="29" spans="1:104" s="174" customFormat="1">
      <c r="A29" s="194"/>
      <c r="B29" s="195"/>
      <c r="C29" s="195"/>
      <c r="D29" s="196"/>
      <c r="E29" s="195"/>
      <c r="F29" s="197"/>
      <c r="G29" s="198"/>
      <c r="H29" s="196"/>
      <c r="I29" s="194"/>
      <c r="J29" s="197"/>
      <c r="K29" s="194"/>
      <c r="L29" s="194"/>
      <c r="M29" s="54"/>
      <c r="N29" s="173"/>
      <c r="O29" s="309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</row>
    <row r="30" spans="1:104" s="174" customFormat="1" ht="16.5">
      <c r="A30" s="194"/>
      <c r="B30" s="195"/>
      <c r="C30" s="195"/>
      <c r="D30" s="196"/>
      <c r="E30" s="199"/>
      <c r="F30" s="197"/>
      <c r="G30" s="198"/>
      <c r="H30" s="196"/>
      <c r="I30" s="194"/>
      <c r="J30" s="197"/>
      <c r="K30" s="194"/>
      <c r="L30" s="194"/>
      <c r="M30" s="54"/>
      <c r="N30" s="306"/>
      <c r="O30" s="307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</row>
    <row r="31" spans="1:104" s="174" customFormat="1" ht="16.5">
      <c r="A31" s="194"/>
      <c r="B31" s="195"/>
      <c r="C31" s="195"/>
      <c r="D31" s="196"/>
      <c r="E31" s="199"/>
      <c r="F31" s="197"/>
      <c r="G31" s="198"/>
      <c r="H31" s="196"/>
      <c r="I31" s="194"/>
      <c r="J31" s="197"/>
      <c r="K31" s="194"/>
      <c r="L31" s="194"/>
      <c r="M31" s="54"/>
      <c r="N31" s="306"/>
      <c r="O31" s="307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</row>
    <row r="32" spans="1:104" s="174" customFormat="1" ht="16.5">
      <c r="A32" s="194"/>
      <c r="B32" s="195"/>
      <c r="C32" s="195"/>
      <c r="D32" s="196"/>
      <c r="E32" s="199"/>
      <c r="F32" s="197"/>
      <c r="G32" s="198"/>
      <c r="H32" s="196"/>
      <c r="I32" s="194"/>
      <c r="J32" s="197"/>
      <c r="K32" s="194"/>
      <c r="L32" s="194"/>
      <c r="M32" s="54"/>
      <c r="N32" s="306"/>
      <c r="O32" s="307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</row>
    <row r="33" spans="1:104" s="174" customFormat="1" ht="16.5">
      <c r="A33" s="194"/>
      <c r="B33" s="195"/>
      <c r="C33" s="195"/>
      <c r="D33" s="196"/>
      <c r="E33" s="199"/>
      <c r="F33" s="197"/>
      <c r="G33" s="198"/>
      <c r="H33" s="196"/>
      <c r="I33" s="194"/>
      <c r="J33" s="197"/>
      <c r="K33" s="194"/>
      <c r="L33" s="194"/>
      <c r="M33" s="173"/>
      <c r="N33" s="306"/>
      <c r="O33" s="307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</row>
    <row r="34" spans="1:104" s="174" customFormat="1" ht="16.5">
      <c r="A34" s="194"/>
      <c r="B34" s="195"/>
      <c r="C34" s="195"/>
      <c r="D34" s="196"/>
      <c r="E34" s="199"/>
      <c r="F34" s="197"/>
      <c r="G34" s="198"/>
      <c r="H34" s="196"/>
      <c r="I34" s="194"/>
      <c r="J34" s="197"/>
      <c r="K34" s="194"/>
      <c r="L34" s="194"/>
      <c r="M34" s="173"/>
      <c r="N34" s="306"/>
      <c r="O34" s="307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</row>
    <row r="35" spans="1:104" s="174" customFormat="1" ht="16.5">
      <c r="A35" s="194"/>
      <c r="B35" s="195"/>
      <c r="C35" s="195"/>
      <c r="D35" s="196"/>
      <c r="E35" s="199"/>
      <c r="F35" s="197"/>
      <c r="G35" s="198"/>
      <c r="H35" s="196"/>
      <c r="I35" s="194"/>
      <c r="J35" s="197"/>
      <c r="K35" s="194"/>
      <c r="L35" s="194"/>
      <c r="M35" s="173"/>
      <c r="N35" s="306"/>
      <c r="O35" s="307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</row>
    <row r="36" spans="1:104" s="174" customFormat="1" ht="16.5">
      <c r="A36" s="194"/>
      <c r="B36" s="195"/>
      <c r="C36" s="195"/>
      <c r="D36" s="196"/>
      <c r="E36" s="195"/>
      <c r="F36" s="197"/>
      <c r="G36" s="198"/>
      <c r="H36" s="196"/>
      <c r="I36" s="194"/>
      <c r="J36" s="197"/>
      <c r="K36" s="194"/>
      <c r="L36" s="194"/>
      <c r="M36" s="173"/>
      <c r="N36" s="367"/>
      <c r="O36" s="307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</row>
    <row r="37" spans="1:104" s="174" customFormat="1" ht="16.5">
      <c r="A37" s="194"/>
      <c r="B37" s="195"/>
      <c r="C37" s="195"/>
      <c r="D37" s="196"/>
      <c r="E37" s="199"/>
      <c r="F37" s="197"/>
      <c r="G37" s="198"/>
      <c r="H37" s="196"/>
      <c r="I37" s="194"/>
      <c r="J37" s="197"/>
      <c r="K37" s="194"/>
      <c r="L37" s="194"/>
      <c r="M37" s="173"/>
      <c r="N37" s="306"/>
      <c r="O37" s="307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</row>
    <row r="38" spans="1:104" s="174" customFormat="1">
      <c r="A38" s="194"/>
      <c r="B38" s="195"/>
      <c r="C38" s="195"/>
      <c r="D38" s="196"/>
      <c r="E38" s="199"/>
      <c r="F38" s="197"/>
      <c r="G38" s="198"/>
      <c r="H38" s="196"/>
      <c r="I38" s="194"/>
      <c r="J38" s="197"/>
      <c r="K38" s="194"/>
      <c r="L38" s="194"/>
      <c r="M38" s="173"/>
      <c r="N38" s="173"/>
      <c r="O38" s="309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</row>
    <row r="39" spans="1:104" s="174" customFormat="1">
      <c r="A39" s="194"/>
      <c r="B39" s="195"/>
      <c r="C39" s="195"/>
      <c r="D39" s="196"/>
      <c r="E39" s="199"/>
      <c r="F39" s="197"/>
      <c r="G39" s="198"/>
      <c r="H39" s="196"/>
      <c r="I39" s="194"/>
      <c r="J39" s="197"/>
      <c r="K39" s="194"/>
      <c r="L39" s="194"/>
      <c r="M39" s="173"/>
      <c r="N39" s="173"/>
      <c r="O39" s="309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</row>
    <row r="40" spans="1:104" s="174" customFormat="1">
      <c r="A40" s="194"/>
      <c r="B40" s="195"/>
      <c r="C40" s="195"/>
      <c r="D40" s="196"/>
      <c r="E40" s="199"/>
      <c r="F40" s="197"/>
      <c r="G40" s="198"/>
      <c r="H40" s="196"/>
      <c r="I40" s="194"/>
      <c r="J40" s="197"/>
      <c r="K40" s="194"/>
      <c r="L40" s="194"/>
      <c r="M40" s="173"/>
      <c r="N40" s="173"/>
      <c r="O40" s="309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</row>
    <row r="41" spans="1:104" s="174" customFormat="1">
      <c r="A41" s="194"/>
      <c r="B41" s="194"/>
      <c r="C41" s="194"/>
      <c r="D41" s="196"/>
      <c r="E41" s="194"/>
      <c r="F41" s="197"/>
      <c r="G41" s="196"/>
      <c r="H41" s="194"/>
      <c r="I41" s="194"/>
      <c r="J41" s="194"/>
      <c r="K41" s="194"/>
      <c r="L41" s="194"/>
      <c r="M41" s="173"/>
      <c r="N41" s="173"/>
      <c r="O41" s="309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</row>
    <row r="42" spans="1:104">
      <c r="A42" s="194"/>
      <c r="B42" s="194"/>
      <c r="C42" s="194"/>
      <c r="D42" s="200"/>
      <c r="E42" s="194"/>
      <c r="F42" s="194"/>
      <c r="G42" s="194"/>
      <c r="H42" s="194"/>
      <c r="I42" s="194"/>
      <c r="J42" s="194"/>
      <c r="K42" s="194"/>
      <c r="L42" s="194"/>
      <c r="M42" s="54"/>
      <c r="N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</row>
    <row r="43" spans="1:104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54"/>
      <c r="N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</row>
    <row r="44" spans="1:104">
      <c r="A44" s="194"/>
      <c r="B44" s="194"/>
      <c r="C44" s="194"/>
      <c r="D44" s="196"/>
      <c r="E44" s="194"/>
      <c r="F44" s="194"/>
      <c r="G44" s="194"/>
      <c r="H44" s="194"/>
      <c r="I44" s="194"/>
      <c r="J44" s="194"/>
      <c r="K44" s="194"/>
      <c r="L44" s="194"/>
      <c r="M44" s="54"/>
      <c r="N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</row>
    <row r="45" spans="1:104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</row>
    <row r="46" spans="1:104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</row>
    <row r="47" spans="1:104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</row>
    <row r="48" spans="1:104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</row>
    <row r="49" spans="1:104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</row>
    <row r="50" spans="1:104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</row>
    <row r="51" spans="1:104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</row>
    <row r="52" spans="1:104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</row>
    <row r="53" spans="1:104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</row>
    <row r="54" spans="1:104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</row>
    <row r="55" spans="1:104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</row>
    <row r="56" spans="1:104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</row>
    <row r="57" spans="1:104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</row>
    <row r="58" spans="1:104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</row>
    <row r="59" spans="1:104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</row>
    <row r="60" spans="1:104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</row>
    <row r="61" spans="1:104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</row>
    <row r="62" spans="1:104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</row>
    <row r="63" spans="1:104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</row>
    <row r="64" spans="1:104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</row>
    <row r="65" spans="1:104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</row>
    <row r="66" spans="1:104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</row>
    <row r="67" spans="1:104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</row>
    <row r="68" spans="1:104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</row>
    <row r="69" spans="1:104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</row>
    <row r="70" spans="1:104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</row>
    <row r="71" spans="1:104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</row>
    <row r="72" spans="1:104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</row>
    <row r="73" spans="1:104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</row>
    <row r="74" spans="1:104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</row>
    <row r="75" spans="1:104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</row>
    <row r="76" spans="1:104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</row>
    <row r="77" spans="1:104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</row>
    <row r="78" spans="1:104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</row>
    <row r="79" spans="1:104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</row>
    <row r="80" spans="1:104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</row>
    <row r="81" spans="1:104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</row>
    <row r="82" spans="1:104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</row>
    <row r="83" spans="1:104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</row>
    <row r="84" spans="1:104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</row>
    <row r="85" spans="1:104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</row>
    <row r="86" spans="1:104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</row>
    <row r="87" spans="1:104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</row>
    <row r="88" spans="1:104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</row>
    <row r="89" spans="1:104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</row>
    <row r="90" spans="1:104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</row>
    <row r="91" spans="1:104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</row>
    <row r="92" spans="1:104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</row>
    <row r="93" spans="1:104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</row>
    <row r="94" spans="1:104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</row>
    <row r="95" spans="1:104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</row>
    <row r="96" spans="1:104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</row>
    <row r="97" spans="1:104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</row>
    <row r="98" spans="1:104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</row>
    <row r="99" spans="1:104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</row>
    <row r="100" spans="1:104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</row>
    <row r="101" spans="1:104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</row>
    <row r="102" spans="1:104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</row>
    <row r="103" spans="1:104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</row>
    <row r="104" spans="1:104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</row>
    <row r="105" spans="1:104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</row>
    <row r="106" spans="1:104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</row>
    <row r="107" spans="1:104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</row>
    <row r="108" spans="1:104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</row>
    <row r="109" spans="1:104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</row>
    <row r="110" spans="1:104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</row>
    <row r="111" spans="1:104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</row>
    <row r="112" spans="1:104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</row>
    <row r="113" spans="1:104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</row>
    <row r="114" spans="1:104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</row>
    <row r="115" spans="1:104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</row>
    <row r="116" spans="1:104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</row>
    <row r="117" spans="1:104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</row>
    <row r="118" spans="1:104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</row>
    <row r="119" spans="1:104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</row>
    <row r="120" spans="1:104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</row>
    <row r="121" spans="1:104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</row>
    <row r="122" spans="1:104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</row>
    <row r="123" spans="1:104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</row>
    <row r="124" spans="1:104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</row>
    <row r="125" spans="1:104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</row>
    <row r="126" spans="1:104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</row>
    <row r="127" spans="1:104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</row>
    <row r="128" spans="1:104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</row>
    <row r="129" spans="1:104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</row>
    <row r="130" spans="1:104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</row>
    <row r="131" spans="1:104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</row>
    <row r="132" spans="1:104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</row>
    <row r="133" spans="1:104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</row>
    <row r="134" spans="1:104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</row>
    <row r="135" spans="1:104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</row>
    <row r="136" spans="1:104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</row>
    <row r="137" spans="1:104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</row>
    <row r="138" spans="1:104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</row>
    <row r="139" spans="1:104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</row>
    <row r="140" spans="1:104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</row>
    <row r="141" spans="1:104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</row>
    <row r="142" spans="1:104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</row>
    <row r="143" spans="1:104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</row>
    <row r="144" spans="1:104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</row>
    <row r="145" spans="1:104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</row>
    <row r="146" spans="1:104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</row>
    <row r="147" spans="1:104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</row>
    <row r="148" spans="1:104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</row>
    <row r="149" spans="1:104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</row>
    <row r="150" spans="1:104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</row>
    <row r="151" spans="1:104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</row>
    <row r="152" spans="1:104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</row>
    <row r="153" spans="1:104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</row>
    <row r="154" spans="1:104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</row>
    <row r="155" spans="1:104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</row>
    <row r="156" spans="1:104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</row>
    <row r="157" spans="1:104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</row>
    <row r="158" spans="1:104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</row>
    <row r="159" spans="1:104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</row>
    <row r="160" spans="1:104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</row>
    <row r="161" spans="1:104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</row>
    <row r="162" spans="1:104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</row>
    <row r="163" spans="1:104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</row>
    <row r="164" spans="1:104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</row>
    <row r="165" spans="1:104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</row>
    <row r="166" spans="1:104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</row>
    <row r="167" spans="1:104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</row>
    <row r="168" spans="1:104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</row>
    <row r="169" spans="1:104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</row>
    <row r="170" spans="1:104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</row>
    <row r="171" spans="1:104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</row>
    <row r="172" spans="1:104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</row>
    <row r="173" spans="1:104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</row>
    <row r="174" spans="1:104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</row>
    <row r="175" spans="1:104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</row>
    <row r="176" spans="1:104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</row>
    <row r="177" spans="1:104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</row>
    <row r="178" spans="1:104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</row>
    <row r="179" spans="1:104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</row>
    <row r="180" spans="1:104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</row>
    <row r="181" spans="1:104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</row>
    <row r="182" spans="1:104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</row>
    <row r="183" spans="1:104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</row>
    <row r="184" spans="1:104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</row>
    <row r="185" spans="1:104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</row>
    <row r="186" spans="1:104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</row>
    <row r="187" spans="1:104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</row>
    <row r="188" spans="1:104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</row>
    <row r="189" spans="1:104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</row>
    <row r="190" spans="1:104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</row>
    <row r="191" spans="1:104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</row>
    <row r="192" spans="1:104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</row>
    <row r="193" spans="1:104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</row>
    <row r="194" spans="1:104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</row>
    <row r="195" spans="1:104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</row>
    <row r="196" spans="1:104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</row>
    <row r="197" spans="1:104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</row>
    <row r="198" spans="1:104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</row>
    <row r="199" spans="1:104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</row>
    <row r="200" spans="1:104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</row>
    <row r="201" spans="1:104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</row>
    <row r="202" spans="1:104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</row>
    <row r="203" spans="1:104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</row>
    <row r="204" spans="1:104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</row>
    <row r="205" spans="1:104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</row>
    <row r="206" spans="1:104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</row>
    <row r="207" spans="1:104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</row>
    <row r="208" spans="1:104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</row>
    <row r="209" spans="1:104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</row>
    <row r="210" spans="1:104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</row>
    <row r="211" spans="1:104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</row>
    <row r="212" spans="1:104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</row>
    <row r="213" spans="1:104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</row>
    <row r="214" spans="1:104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</row>
    <row r="215" spans="1:104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</row>
    <row r="216" spans="1:104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</row>
    <row r="217" spans="1:104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</row>
    <row r="218" spans="1:104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</row>
    <row r="219" spans="1:104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</row>
    <row r="220" spans="1:104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</row>
    <row r="221" spans="1:104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</row>
    <row r="222" spans="1:104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</row>
    <row r="223" spans="1:104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</row>
    <row r="224" spans="1:104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</row>
    <row r="225" spans="1:104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</row>
    <row r="226" spans="1:104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</row>
    <row r="227" spans="1:104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</row>
    <row r="228" spans="1:104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</row>
    <row r="229" spans="1:104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</row>
    <row r="230" spans="1:104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</row>
    <row r="231" spans="1:104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</row>
    <row r="232" spans="1:104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</row>
    <row r="233" spans="1:104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</row>
    <row r="234" spans="1:104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</row>
    <row r="235" spans="1:104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</row>
    <row r="236" spans="1:104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</row>
    <row r="237" spans="1:104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</row>
    <row r="238" spans="1:104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</row>
    <row r="239" spans="1:104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</row>
    <row r="240" spans="1:104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</row>
    <row r="241" spans="1:104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</row>
    <row r="242" spans="1:104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</row>
    <row r="243" spans="1:104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</row>
    <row r="244" spans="1:104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</row>
    <row r="245" spans="1:104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</row>
    <row r="246" spans="1:104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</row>
    <row r="247" spans="1:104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</row>
    <row r="248" spans="1:104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</row>
    <row r="249" spans="1:104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</row>
    <row r="250" spans="1:104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</row>
    <row r="251" spans="1:104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</row>
    <row r="252" spans="1:104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</row>
    <row r="253" spans="1:104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</row>
    <row r="254" spans="1:104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</row>
    <row r="255" spans="1:104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</row>
    <row r="256" spans="1:104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</row>
    <row r="257" spans="1:104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</row>
    <row r="258" spans="1:104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</row>
    <row r="259" spans="1:104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</row>
    <row r="260" spans="1:104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</row>
    <row r="261" spans="1:104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</row>
    <row r="262" spans="1:104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</row>
    <row r="263" spans="1:104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</row>
    <row r="264" spans="1:104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</row>
    <row r="265" spans="1:104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</row>
    <row r="266" spans="1:104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</row>
    <row r="267" spans="1:104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</row>
    <row r="268" spans="1:104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</row>
    <row r="269" spans="1:104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</row>
    <row r="270" spans="1:104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</row>
    <row r="271" spans="1:104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</row>
    <row r="272" spans="1:104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</row>
    <row r="273" spans="1:104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</row>
    <row r="274" spans="1:104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</row>
    <row r="275" spans="1:104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</row>
    <row r="276" spans="1:104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</row>
    <row r="277" spans="1:104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</row>
    <row r="278" spans="1:104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</row>
    <row r="279" spans="1:104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</row>
    <row r="280" spans="1:104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</row>
    <row r="281" spans="1:104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</row>
    <row r="282" spans="1:104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</row>
    <row r="283" spans="1:104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</row>
    <row r="284" spans="1:104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</row>
    <row r="285" spans="1:104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</row>
    <row r="286" spans="1:104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</row>
    <row r="287" spans="1:104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</row>
    <row r="288" spans="1:104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</row>
    <row r="289" spans="1:104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</row>
    <row r="290" spans="1:104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</row>
    <row r="291" spans="1:104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</row>
    <row r="292" spans="1:104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</row>
    <row r="293" spans="1:104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</row>
    <row r="294" spans="1:104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</row>
    <row r="295" spans="1:104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</row>
    <row r="296" spans="1:104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</row>
    <row r="297" spans="1:104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</row>
    <row r="298" spans="1:104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</row>
    <row r="299" spans="1:104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</row>
    <row r="300" spans="1:104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</row>
    <row r="301" spans="1:104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</row>
    <row r="302" spans="1:104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</row>
    <row r="303" spans="1:104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</row>
    <row r="304" spans="1:104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</row>
    <row r="305" spans="1:104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</row>
    <row r="306" spans="1:104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</row>
    <row r="307" spans="1:104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</row>
    <row r="308" spans="1:104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</row>
    <row r="309" spans="1:104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</row>
    <row r="310" spans="1:104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</row>
    <row r="311" spans="1:104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</row>
    <row r="312" spans="1:104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</row>
    <row r="313" spans="1:104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</row>
    <row r="314" spans="1:104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</row>
    <row r="315" spans="1:104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</row>
    <row r="316" spans="1:104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</row>
    <row r="317" spans="1:104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</row>
    <row r="318" spans="1:104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</row>
    <row r="319" spans="1:104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</row>
    <row r="320" spans="1:104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</row>
    <row r="321" spans="1:104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</row>
    <row r="322" spans="1:104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</row>
    <row r="323" spans="1:104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</row>
    <row r="324" spans="1:104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</row>
    <row r="325" spans="1:104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</row>
    <row r="326" spans="1:104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</row>
    <row r="327" spans="1:104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</row>
    <row r="328" spans="1:104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</row>
    <row r="329" spans="1:104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</row>
    <row r="330" spans="1:104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</row>
    <row r="331" spans="1:104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</row>
    <row r="332" spans="1:104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</row>
    <row r="333" spans="1:104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</row>
    <row r="334" spans="1:104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</row>
    <row r="335" spans="1:104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</row>
    <row r="336" spans="1:104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</row>
    <row r="337" spans="1:104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</row>
    <row r="338" spans="1:104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</row>
    <row r="339" spans="1:104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</row>
    <row r="340" spans="1:104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</row>
    <row r="341" spans="1:104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</row>
    <row r="342" spans="1:104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</row>
    <row r="343" spans="1:104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</row>
    <row r="344" spans="1:104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</row>
    <row r="345" spans="1:104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</row>
    <row r="346" spans="1:104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</row>
    <row r="347" spans="1:104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</row>
    <row r="348" spans="1:104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</row>
    <row r="349" spans="1:104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</row>
    <row r="350" spans="1:104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</row>
    <row r="351" spans="1:104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</row>
    <row r="352" spans="1:104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</row>
    <row r="353" spans="1:104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</row>
    <row r="354" spans="1:104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</row>
    <row r="355" spans="1:104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</row>
    <row r="356" spans="1:104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</row>
    <row r="357" spans="1:104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</row>
    <row r="358" spans="1:104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</row>
    <row r="359" spans="1:104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</row>
    <row r="360" spans="1:104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</row>
    <row r="361" spans="1:104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</row>
    <row r="362" spans="1:104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</row>
    <row r="363" spans="1:104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</row>
    <row r="364" spans="1:104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</row>
    <row r="365" spans="1:104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</row>
    <row r="366" spans="1:104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</row>
    <row r="367" spans="1:104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</row>
    <row r="368" spans="1:104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</row>
    <row r="369" spans="1:104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</row>
    <row r="370" spans="1:104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</row>
    <row r="371" spans="1:104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</row>
    <row r="372" spans="1:104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</row>
    <row r="373" spans="1:104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</row>
    <row r="374" spans="1:104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</row>
    <row r="375" spans="1:104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</row>
    <row r="376" spans="1:104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</row>
    <row r="377" spans="1:104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</row>
    <row r="378" spans="1:104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</row>
    <row r="379" spans="1:104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</row>
    <row r="380" spans="1:104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</row>
    <row r="381" spans="1:104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</row>
    <row r="382" spans="1:104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</row>
    <row r="383" spans="1:104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</row>
    <row r="384" spans="1:104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</row>
    <row r="385" spans="1:104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</row>
    <row r="386" spans="1:104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</row>
    <row r="387" spans="1:104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</row>
    <row r="388" spans="1:104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</row>
    <row r="389" spans="1:104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</row>
    <row r="390" spans="1:104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</row>
    <row r="391" spans="1:104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</row>
    <row r="392" spans="1:104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</row>
    <row r="393" spans="1:104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</row>
    <row r="394" spans="1:104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</row>
    <row r="395" spans="1:104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</row>
    <row r="396" spans="1:104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</row>
    <row r="397" spans="1:104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</row>
    <row r="398" spans="1:104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</row>
    <row r="399" spans="1:104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</row>
    <row r="400" spans="1:104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</row>
    <row r="401" spans="1:104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</row>
    <row r="402" spans="1:104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</row>
    <row r="403" spans="1:104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</row>
    <row r="404" spans="1:104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</row>
    <row r="405" spans="1:104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</row>
    <row r="406" spans="1:104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</row>
    <row r="407" spans="1:104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</row>
    <row r="408" spans="1:104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</row>
    <row r="409" spans="1:104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</row>
    <row r="410" spans="1:104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</row>
    <row r="411" spans="1:104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</row>
    <row r="412" spans="1:104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</row>
    <row r="413" spans="1:104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</row>
    <row r="414" spans="1:104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</row>
    <row r="415" spans="1:104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</row>
    <row r="416" spans="1:104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</row>
    <row r="417" spans="1:104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</row>
    <row r="418" spans="1:104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</row>
    <row r="419" spans="1:104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</row>
    <row r="420" spans="1:104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</row>
    <row r="421" spans="1:104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</row>
    <row r="422" spans="1:104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</row>
    <row r="423" spans="1:104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</row>
    <row r="424" spans="1:104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</row>
    <row r="425" spans="1:104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</row>
    <row r="426" spans="1:104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</row>
    <row r="427" spans="1:104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</row>
    <row r="428" spans="1:104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</row>
    <row r="429" spans="1:104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</row>
    <row r="430" spans="1:104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</row>
    <row r="431" spans="1:104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</row>
    <row r="432" spans="1:104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</row>
    <row r="433" spans="1:104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</row>
    <row r="434" spans="1:104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</row>
    <row r="435" spans="1:104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</row>
    <row r="436" spans="1:104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</row>
    <row r="437" spans="1:104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</row>
    <row r="438" spans="1:104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</row>
    <row r="439" spans="1:104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</row>
    <row r="440" spans="1:104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</row>
    <row r="441" spans="1:104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</row>
    <row r="442" spans="1:104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</row>
    <row r="443" spans="1:104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</row>
    <row r="444" spans="1:104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</row>
    <row r="445" spans="1:104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</row>
    <row r="446" spans="1:104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</row>
    <row r="447" spans="1:104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</row>
    <row r="448" spans="1:104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</row>
    <row r="449" spans="1:104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</row>
    <row r="450" spans="1:104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</row>
    <row r="451" spans="1:104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</row>
    <row r="452" spans="1:104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</row>
    <row r="453" spans="1:104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</row>
    <row r="454" spans="1:104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</row>
    <row r="455" spans="1:104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</row>
    <row r="456" spans="1:104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</row>
    <row r="457" spans="1:104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</row>
    <row r="458" spans="1:104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</row>
    <row r="459" spans="1:104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</row>
    <row r="460" spans="1:104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</row>
    <row r="461" spans="1:104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</row>
    <row r="462" spans="1:104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</row>
    <row r="463" spans="1:104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</row>
    <row r="464" spans="1:104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</row>
    <row r="465" spans="1:104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</row>
    <row r="466" spans="1:104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</row>
    <row r="467" spans="1:104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</row>
    <row r="468" spans="1:104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</row>
    <row r="469" spans="1:104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</row>
    <row r="470" spans="1:104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</row>
    <row r="471" spans="1:104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</row>
    <row r="472" spans="1:104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</row>
    <row r="473" spans="1:104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</row>
    <row r="474" spans="1:104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</row>
    <row r="475" spans="1:104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</row>
    <row r="476" spans="1:104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</row>
    <row r="477" spans="1:104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</row>
    <row r="478" spans="1:104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</row>
    <row r="479" spans="1:104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</row>
    <row r="480" spans="1:104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</row>
    <row r="481" spans="1:104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</row>
    <row r="482" spans="1:104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</row>
    <row r="483" spans="1:104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</row>
    <row r="484" spans="1:104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</row>
    <row r="485" spans="1:104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</row>
    <row r="486" spans="1:104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</row>
    <row r="487" spans="1:104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</row>
    <row r="488" spans="1:104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</row>
    <row r="489" spans="1:104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</row>
    <row r="490" spans="1:104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</row>
    <row r="491" spans="1:104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</row>
    <row r="492" spans="1:104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</row>
    <row r="493" spans="1:104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</row>
    <row r="494" spans="1:104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</row>
    <row r="495" spans="1:104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</row>
    <row r="496" spans="1:104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</row>
    <row r="497" spans="1:104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</row>
    <row r="498" spans="1:104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</row>
    <row r="499" spans="1:104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</row>
    <row r="500" spans="1:104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</row>
    <row r="501" spans="1:104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</row>
    <row r="502" spans="1:104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</row>
    <row r="503" spans="1:104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</row>
    <row r="504" spans="1:104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</row>
    <row r="505" spans="1:104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</row>
    <row r="506" spans="1:104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</row>
    <row r="507" spans="1:104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</row>
    <row r="508" spans="1:104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</row>
    <row r="509" spans="1:104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</row>
    <row r="510" spans="1:104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</row>
    <row r="511" spans="1:104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</row>
    <row r="512" spans="1:104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</row>
    <row r="513" spans="1:104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</row>
    <row r="514" spans="1:104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</row>
    <row r="515" spans="1:104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</row>
    <row r="516" spans="1:104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</row>
    <row r="517" spans="1:104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</row>
    <row r="518" spans="1:104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</row>
    <row r="519" spans="1:104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</row>
    <row r="520" spans="1:104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</row>
    <row r="521" spans="1:104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</row>
    <row r="522" spans="1:104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</row>
    <row r="523" spans="1:104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</row>
    <row r="524" spans="1:104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</row>
    <row r="525" spans="1:104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</row>
    <row r="526" spans="1:104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</row>
    <row r="527" spans="1:104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</row>
    <row r="528" spans="1:104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</row>
    <row r="529" spans="1:104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</row>
    <row r="530" spans="1:104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</row>
    <row r="531" spans="1:104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</row>
    <row r="532" spans="1:104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</row>
    <row r="533" spans="1:104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</row>
    <row r="534" spans="1:104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</row>
    <row r="535" spans="1:104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</row>
    <row r="536" spans="1:104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</row>
    <row r="537" spans="1:104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</row>
    <row r="538" spans="1:104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</row>
    <row r="539" spans="1:104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</row>
    <row r="540" spans="1:104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</row>
    <row r="541" spans="1:104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</row>
    <row r="542" spans="1:104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</row>
    <row r="543" spans="1:104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</row>
    <row r="544" spans="1:104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</row>
    <row r="545" spans="1:104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</row>
    <row r="546" spans="1:104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</row>
    <row r="547" spans="1:104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</row>
    <row r="548" spans="1:104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</row>
    <row r="549" spans="1:104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</row>
    <row r="550" spans="1:104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</row>
    <row r="551" spans="1:104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</row>
    <row r="552" spans="1:104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</row>
    <row r="553" spans="1:104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</row>
    <row r="554" spans="1:104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</row>
    <row r="555" spans="1:104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</row>
  </sheetData>
  <mergeCells count="3">
    <mergeCell ref="A1:B1"/>
    <mergeCell ref="J1:K1"/>
    <mergeCell ref="J9:K9"/>
  </mergeCells>
  <printOptions horizontalCentered="1"/>
  <pageMargins left="0.39" right="0.37" top="1.26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CZ453"/>
  <sheetViews>
    <sheetView zoomScale="90" zoomScaleNormal="90" zoomScaleSheetLayoutView="100" workbookViewId="0">
      <selection activeCell="N21" sqref="N21"/>
    </sheetView>
  </sheetViews>
  <sheetFormatPr baseColWidth="10" defaultColWidth="9.140625" defaultRowHeight="16.5"/>
  <cols>
    <col min="1" max="1" width="7.5703125" style="45" customWidth="1"/>
    <col min="2" max="2" width="29.7109375" style="45" bestFit="1" customWidth="1"/>
    <col min="3" max="3" width="0.5703125" style="45" customWidth="1"/>
    <col min="4" max="4" width="17.42578125" style="45" customWidth="1"/>
    <col min="5" max="5" width="0.7109375" style="45" customWidth="1"/>
    <col min="6" max="6" width="17.42578125" style="45" customWidth="1"/>
    <col min="7" max="7" width="0.85546875" style="45" customWidth="1"/>
    <col min="8" max="9" width="11" style="45" customWidth="1"/>
    <col min="10" max="10" width="5.5703125" style="45" customWidth="1"/>
    <col min="11" max="11" width="8.42578125" style="45" bestFit="1" customWidth="1"/>
    <col min="12" max="12" width="0" style="45" hidden="1" customWidth="1"/>
    <col min="13" max="14" width="13" style="45" customWidth="1"/>
    <col min="15" max="15" width="0" style="45" hidden="1" customWidth="1"/>
    <col min="16" max="16384" width="9.140625" style="45"/>
  </cols>
  <sheetData>
    <row r="1" spans="1:104">
      <c r="H1" s="386" t="s">
        <v>42</v>
      </c>
      <c r="I1" s="387"/>
    </row>
    <row r="3" spans="1:104">
      <c r="C3" s="46" t="s">
        <v>219</v>
      </c>
      <c r="E3" s="46"/>
    </row>
    <row r="4" spans="1:104">
      <c r="C4" s="46" t="s">
        <v>36</v>
      </c>
      <c r="E4" s="46"/>
    </row>
    <row r="5" spans="1:104">
      <c r="C5" s="46" t="s">
        <v>147</v>
      </c>
      <c r="E5" s="46"/>
    </row>
    <row r="6" spans="1:104" ht="16.350000000000001" customHeight="1">
      <c r="C6" s="46" t="s">
        <v>336</v>
      </c>
      <c r="E6" s="46"/>
    </row>
    <row r="7" spans="1:104">
      <c r="C7" s="48" t="s">
        <v>110</v>
      </c>
      <c r="D7" s="48"/>
      <c r="E7" s="48"/>
      <c r="F7" s="48"/>
    </row>
    <row r="9" spans="1:104" ht="29.25" customHeight="1">
      <c r="A9" s="50"/>
      <c r="B9" s="58"/>
      <c r="C9" s="54"/>
      <c r="D9" s="95" t="s">
        <v>117</v>
      </c>
      <c r="E9" s="48"/>
      <c r="F9" s="95" t="s">
        <v>117</v>
      </c>
      <c r="G9" s="48"/>
      <c r="H9" s="388" t="s">
        <v>8</v>
      </c>
      <c r="I9" s="389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</row>
    <row r="10" spans="1:104">
      <c r="A10" s="52" t="s">
        <v>35</v>
      </c>
      <c r="B10" s="53" t="s">
        <v>18</v>
      </c>
      <c r="C10" s="54"/>
      <c r="D10" s="52" t="s">
        <v>285</v>
      </c>
      <c r="E10" s="59"/>
      <c r="F10" s="52" t="s">
        <v>287</v>
      </c>
      <c r="G10" s="48"/>
      <c r="H10" s="60"/>
      <c r="I10" s="96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</row>
    <row r="11" spans="1:104">
      <c r="A11" s="66" t="s">
        <v>0</v>
      </c>
      <c r="B11" s="63"/>
      <c r="C11" s="54"/>
      <c r="D11" s="66"/>
      <c r="E11" s="59"/>
      <c r="F11" s="66"/>
      <c r="G11" s="54"/>
      <c r="H11" s="67" t="s">
        <v>1</v>
      </c>
      <c r="I11" s="68" t="s">
        <v>5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</row>
    <row r="12" spans="1:104">
      <c r="A12" s="70"/>
      <c r="B12" s="61"/>
      <c r="C12" s="54"/>
      <c r="D12" s="69"/>
      <c r="E12" s="54"/>
      <c r="F12" s="70"/>
      <c r="G12" s="54"/>
      <c r="H12" s="70"/>
      <c r="I12" s="61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</row>
    <row r="13" spans="1:104">
      <c r="A13" s="70"/>
      <c r="B13" s="61" t="s">
        <v>288</v>
      </c>
      <c r="C13" s="54"/>
      <c r="D13" s="86">
        <f>+'Est.Result-D '!D26</f>
        <v>792652.62</v>
      </c>
      <c r="E13" s="54"/>
      <c r="F13" s="86">
        <v>699332.76252803497</v>
      </c>
      <c r="G13" s="54"/>
      <c r="H13" s="86">
        <f>+D13-F13</f>
        <v>93319.857471965021</v>
      </c>
      <c r="I13" s="115">
        <f>+H13/F13</f>
        <v>0.13344127784693055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</row>
    <row r="14" spans="1:104">
      <c r="A14" s="70"/>
      <c r="B14" s="61" t="s">
        <v>146</v>
      </c>
      <c r="C14" s="54"/>
      <c r="D14" s="86">
        <v>0</v>
      </c>
      <c r="E14" s="54"/>
      <c r="F14" s="86">
        <v>0</v>
      </c>
      <c r="G14" s="54"/>
      <c r="H14" s="70"/>
      <c r="I14" s="61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</row>
    <row r="15" spans="1:104">
      <c r="A15" s="70"/>
      <c r="B15" s="61"/>
      <c r="C15" s="54"/>
      <c r="D15" s="86"/>
      <c r="E15" s="54"/>
      <c r="F15" s="70"/>
      <c r="G15" s="54"/>
      <c r="H15" s="70"/>
      <c r="I15" s="61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04" ht="24.6" customHeight="1">
      <c r="A16" s="107"/>
      <c r="B16" s="71" t="s">
        <v>43</v>
      </c>
      <c r="C16" s="54"/>
      <c r="D16" s="87">
        <f>SUM(D13:D15)</f>
        <v>792652.62</v>
      </c>
      <c r="E16" s="73"/>
      <c r="F16" s="87">
        <f>SUM(F13:F15)</f>
        <v>699332.76252803497</v>
      </c>
      <c r="G16" s="54"/>
      <c r="H16" s="87">
        <f>SUM(H13:H15)</f>
        <v>93319.857471965021</v>
      </c>
      <c r="I16" s="123">
        <f>+H16/F16</f>
        <v>0.13344127784693055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</row>
    <row r="17" spans="1:104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</row>
    <row r="18" spans="1:104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</row>
    <row r="19" spans="1:104">
      <c r="A19" s="54"/>
      <c r="B19" s="54"/>
      <c r="C19" s="54"/>
      <c r="D19" s="54"/>
      <c r="E19" s="54"/>
      <c r="F19" s="54"/>
      <c r="G19" s="54"/>
      <c r="H19" s="54"/>
      <c r="I19" s="54"/>
      <c r="J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</row>
    <row r="20" spans="1:104">
      <c r="A20" s="54"/>
      <c r="B20" s="54"/>
      <c r="C20" s="54"/>
      <c r="G20" s="54"/>
      <c r="H20" s="54"/>
      <c r="I20" s="54"/>
      <c r="J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</row>
    <row r="21" spans="1:104">
      <c r="A21" s="54"/>
      <c r="B21" s="54"/>
      <c r="C21" s="54"/>
      <c r="D21" s="54"/>
      <c r="E21" s="54"/>
      <c r="F21" s="54"/>
      <c r="G21" s="54"/>
      <c r="H21" s="54"/>
      <c r="I21" s="54"/>
      <c r="J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</row>
    <row r="22" spans="1:104">
      <c r="A22" s="54"/>
      <c r="B22" s="54"/>
      <c r="C22" s="54"/>
      <c r="D22" s="54"/>
      <c r="E22" s="54"/>
      <c r="F22" s="54"/>
      <c r="G22" s="54"/>
      <c r="H22" s="54"/>
      <c r="I22" s="54"/>
      <c r="J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</row>
    <row r="23" spans="1:104">
      <c r="A23" s="54"/>
      <c r="B23" s="54"/>
      <c r="C23" s="54"/>
      <c r="D23" s="54"/>
      <c r="E23" s="54"/>
      <c r="F23" s="54"/>
      <c r="G23" s="54"/>
      <c r="H23" s="54"/>
      <c r="I23" s="54"/>
      <c r="J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</row>
    <row r="24" spans="1:104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</row>
    <row r="25" spans="1:104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</row>
    <row r="26" spans="1:104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</row>
    <row r="27" spans="1:104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</row>
    <row r="28" spans="1:104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</row>
    <row r="29" spans="1:104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</row>
    <row r="30" spans="1:104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</row>
    <row r="31" spans="1:104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</row>
    <row r="32" spans="1:104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</row>
    <row r="33" spans="1:104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</row>
    <row r="34" spans="1:104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</row>
    <row r="35" spans="1:104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</row>
    <row r="36" spans="1:104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</row>
    <row r="37" spans="1:104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</row>
    <row r="38" spans="1:104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</row>
    <row r="39" spans="1:104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</row>
    <row r="40" spans="1:104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</row>
    <row r="41" spans="1:104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</row>
    <row r="42" spans="1:104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</row>
    <row r="43" spans="1:104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</row>
    <row r="44" spans="1:104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</row>
    <row r="45" spans="1:104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</row>
    <row r="46" spans="1:104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</row>
    <row r="47" spans="1:104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</row>
    <row r="48" spans="1:104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</row>
    <row r="49" spans="1:104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</row>
    <row r="50" spans="1:104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</row>
    <row r="51" spans="1:104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</row>
    <row r="52" spans="1:104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</row>
    <row r="53" spans="1:104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</row>
    <row r="54" spans="1:104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</row>
    <row r="55" spans="1:104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</row>
    <row r="56" spans="1:104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</row>
    <row r="57" spans="1:104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</row>
    <row r="58" spans="1:104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</row>
    <row r="59" spans="1:104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</row>
    <row r="60" spans="1:104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</row>
    <row r="61" spans="1:104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</row>
    <row r="62" spans="1:104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</row>
    <row r="63" spans="1:104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</row>
    <row r="64" spans="1:104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</row>
    <row r="65" spans="1:104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</row>
    <row r="66" spans="1:104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</row>
    <row r="67" spans="1:104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</row>
    <row r="68" spans="1:104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</row>
    <row r="69" spans="1:104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</row>
    <row r="70" spans="1:104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</row>
    <row r="71" spans="1:104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</row>
    <row r="72" spans="1:104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</row>
    <row r="73" spans="1:104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</row>
    <row r="74" spans="1:104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</row>
    <row r="75" spans="1:104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</row>
    <row r="76" spans="1:104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</row>
    <row r="77" spans="1:104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</row>
    <row r="78" spans="1:104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</row>
    <row r="79" spans="1:104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</row>
    <row r="80" spans="1:104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</row>
    <row r="81" spans="1:104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</row>
    <row r="82" spans="1:104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</row>
    <row r="83" spans="1:104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</row>
    <row r="84" spans="1:104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</row>
    <row r="85" spans="1:104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</row>
    <row r="86" spans="1:104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</row>
    <row r="87" spans="1:104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</row>
    <row r="88" spans="1:104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</row>
    <row r="89" spans="1:104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</row>
    <row r="90" spans="1:104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</row>
    <row r="91" spans="1:104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</row>
    <row r="92" spans="1:104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</row>
    <row r="93" spans="1:104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</row>
    <row r="94" spans="1:104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</row>
    <row r="95" spans="1:104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</row>
    <row r="96" spans="1:104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</row>
    <row r="97" spans="1:104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</row>
    <row r="98" spans="1:104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</row>
    <row r="99" spans="1:104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</row>
    <row r="100" spans="1:104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</row>
    <row r="101" spans="1:104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</row>
    <row r="102" spans="1:104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</row>
    <row r="103" spans="1:104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</row>
    <row r="104" spans="1:104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</row>
    <row r="105" spans="1:104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</row>
    <row r="106" spans="1:104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</row>
    <row r="107" spans="1:104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</row>
    <row r="108" spans="1:104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</row>
    <row r="109" spans="1:104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</row>
    <row r="110" spans="1:104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</row>
    <row r="111" spans="1:104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</row>
    <row r="112" spans="1:104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</row>
    <row r="113" spans="1:104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</row>
    <row r="114" spans="1:104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</row>
    <row r="115" spans="1:104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</row>
    <row r="116" spans="1:104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</row>
    <row r="117" spans="1:104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</row>
    <row r="118" spans="1:104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</row>
    <row r="119" spans="1:104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</row>
    <row r="120" spans="1:104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</row>
    <row r="121" spans="1:104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</row>
    <row r="122" spans="1:104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</row>
    <row r="123" spans="1:104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</row>
    <row r="124" spans="1:104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</row>
    <row r="125" spans="1:104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</row>
    <row r="126" spans="1:104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</row>
    <row r="127" spans="1:104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</row>
    <row r="128" spans="1:104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</row>
    <row r="129" spans="1:104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</row>
    <row r="130" spans="1:104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</row>
    <row r="131" spans="1:104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</row>
    <row r="132" spans="1:104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</row>
    <row r="133" spans="1:104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</row>
    <row r="134" spans="1:104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</row>
    <row r="135" spans="1:104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</row>
    <row r="136" spans="1:104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</row>
    <row r="137" spans="1:104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</row>
    <row r="138" spans="1:104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</row>
    <row r="139" spans="1:104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</row>
    <row r="140" spans="1:104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</row>
    <row r="141" spans="1:104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</row>
    <row r="142" spans="1:104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</row>
    <row r="143" spans="1:104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</row>
    <row r="144" spans="1:104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</row>
    <row r="145" spans="1:104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</row>
    <row r="146" spans="1:104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</row>
    <row r="147" spans="1:104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</row>
    <row r="148" spans="1:104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</row>
    <row r="149" spans="1:104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</row>
    <row r="150" spans="1:104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</row>
    <row r="151" spans="1:104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</row>
    <row r="152" spans="1:104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</row>
    <row r="153" spans="1:104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</row>
    <row r="154" spans="1:104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</row>
    <row r="155" spans="1:104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</row>
    <row r="156" spans="1:104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</row>
    <row r="157" spans="1:104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</row>
    <row r="158" spans="1:104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</row>
    <row r="159" spans="1:104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</row>
    <row r="160" spans="1:104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</row>
    <row r="161" spans="1:104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</row>
    <row r="162" spans="1:104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</row>
    <row r="163" spans="1:104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</row>
    <row r="164" spans="1:104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</row>
    <row r="165" spans="1:104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</row>
    <row r="166" spans="1:104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</row>
    <row r="167" spans="1:104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</row>
    <row r="168" spans="1:104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</row>
    <row r="169" spans="1:104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</row>
    <row r="170" spans="1:104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</row>
    <row r="171" spans="1:104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</row>
    <row r="172" spans="1:104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</row>
    <row r="173" spans="1:104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</row>
    <row r="174" spans="1:104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</row>
    <row r="175" spans="1:104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</row>
    <row r="176" spans="1:104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</row>
    <row r="177" spans="1:104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</row>
    <row r="178" spans="1:104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</row>
    <row r="179" spans="1:104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</row>
    <row r="180" spans="1:104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</row>
    <row r="181" spans="1:104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</row>
    <row r="182" spans="1:104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</row>
    <row r="183" spans="1:104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</row>
    <row r="184" spans="1:104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</row>
    <row r="185" spans="1:104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</row>
    <row r="186" spans="1:104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</row>
    <row r="187" spans="1:104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</row>
    <row r="188" spans="1:104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</row>
    <row r="189" spans="1:104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</row>
    <row r="190" spans="1:104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</row>
    <row r="191" spans="1:104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</row>
    <row r="192" spans="1:104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</row>
    <row r="193" spans="1:104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</row>
    <row r="194" spans="1:104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</row>
    <row r="195" spans="1:104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</row>
    <row r="196" spans="1:104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</row>
    <row r="197" spans="1:104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</row>
    <row r="198" spans="1:104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</row>
    <row r="199" spans="1:104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</row>
    <row r="200" spans="1:104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</row>
    <row r="201" spans="1:104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</row>
    <row r="202" spans="1:104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</row>
    <row r="203" spans="1:104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</row>
    <row r="204" spans="1:104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</row>
    <row r="205" spans="1:104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</row>
    <row r="206" spans="1:104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</row>
    <row r="207" spans="1:104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</row>
    <row r="208" spans="1:104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</row>
    <row r="209" spans="1:104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</row>
    <row r="210" spans="1:104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</row>
    <row r="211" spans="1:104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</row>
    <row r="212" spans="1:104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</row>
    <row r="213" spans="1:104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</row>
    <row r="214" spans="1:104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</row>
    <row r="215" spans="1:104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</row>
    <row r="216" spans="1:104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</row>
    <row r="217" spans="1:104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</row>
    <row r="218" spans="1:104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</row>
    <row r="219" spans="1:104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</row>
    <row r="220" spans="1:104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</row>
    <row r="221" spans="1:104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</row>
    <row r="222" spans="1:104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</row>
    <row r="223" spans="1:104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</row>
    <row r="224" spans="1:104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</row>
    <row r="225" spans="1:104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</row>
    <row r="226" spans="1:104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</row>
    <row r="227" spans="1:104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</row>
    <row r="228" spans="1:104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</row>
    <row r="229" spans="1:104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</row>
    <row r="230" spans="1:104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</row>
    <row r="231" spans="1:104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</row>
    <row r="232" spans="1:104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</row>
    <row r="233" spans="1:104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</row>
    <row r="234" spans="1:104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</row>
    <row r="235" spans="1:104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</row>
    <row r="236" spans="1:104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</row>
    <row r="237" spans="1:104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</row>
    <row r="238" spans="1:104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</row>
    <row r="239" spans="1:104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</row>
    <row r="240" spans="1:104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</row>
    <row r="241" spans="1:104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</row>
    <row r="242" spans="1:104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</row>
    <row r="243" spans="1:104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</row>
    <row r="244" spans="1:104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</row>
    <row r="245" spans="1:104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</row>
    <row r="246" spans="1:104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</row>
    <row r="247" spans="1:104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</row>
    <row r="248" spans="1:104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</row>
    <row r="249" spans="1:104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</row>
    <row r="250" spans="1:104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</row>
    <row r="251" spans="1:104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</row>
    <row r="252" spans="1:104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</row>
    <row r="253" spans="1:104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</row>
    <row r="254" spans="1:104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</row>
    <row r="255" spans="1:104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</row>
    <row r="256" spans="1:104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</row>
    <row r="257" spans="1:104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</row>
    <row r="258" spans="1:104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</row>
    <row r="259" spans="1:104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</row>
    <row r="260" spans="1:104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</row>
    <row r="261" spans="1:104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</row>
    <row r="262" spans="1:104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</row>
    <row r="263" spans="1:104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</row>
    <row r="264" spans="1:104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</row>
    <row r="265" spans="1:104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</row>
    <row r="266" spans="1:104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</row>
    <row r="267" spans="1:104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</row>
    <row r="268" spans="1:104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</row>
    <row r="269" spans="1:104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</row>
    <row r="270" spans="1:104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</row>
    <row r="271" spans="1:104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</row>
    <row r="272" spans="1:104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</row>
    <row r="273" spans="1:104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</row>
    <row r="274" spans="1:104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</row>
    <row r="275" spans="1:104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</row>
    <row r="276" spans="1:104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</row>
    <row r="277" spans="1:104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</row>
    <row r="278" spans="1:104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</row>
    <row r="279" spans="1:104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</row>
    <row r="280" spans="1:104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</row>
    <row r="281" spans="1:104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</row>
    <row r="282" spans="1:104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</row>
    <row r="283" spans="1:104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</row>
    <row r="284" spans="1:104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</row>
    <row r="285" spans="1:104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</row>
    <row r="286" spans="1:104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</row>
    <row r="287" spans="1:104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</row>
    <row r="288" spans="1:104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</row>
    <row r="289" spans="1:104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</row>
    <row r="290" spans="1:104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</row>
    <row r="291" spans="1:104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</row>
    <row r="292" spans="1:104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</row>
    <row r="293" spans="1:104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</row>
    <row r="294" spans="1:104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</row>
    <row r="295" spans="1:104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</row>
    <row r="296" spans="1:104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</row>
    <row r="297" spans="1:104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</row>
    <row r="298" spans="1:104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</row>
    <row r="299" spans="1:104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</row>
    <row r="300" spans="1:104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</row>
    <row r="301" spans="1:104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</row>
    <row r="302" spans="1:104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</row>
    <row r="303" spans="1:104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</row>
    <row r="304" spans="1:104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</row>
    <row r="305" spans="1:104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</row>
    <row r="306" spans="1:104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</row>
    <row r="307" spans="1:104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</row>
    <row r="308" spans="1:104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</row>
    <row r="309" spans="1:104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</row>
    <row r="310" spans="1:104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</row>
    <row r="311" spans="1:104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</row>
    <row r="312" spans="1:104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</row>
    <row r="313" spans="1:104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</row>
    <row r="314" spans="1:104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</row>
    <row r="315" spans="1:104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</row>
    <row r="316" spans="1:104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</row>
    <row r="317" spans="1:104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</row>
    <row r="318" spans="1:104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</row>
    <row r="319" spans="1:104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</row>
    <row r="320" spans="1:104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</row>
    <row r="321" spans="1:104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</row>
    <row r="322" spans="1:104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</row>
    <row r="323" spans="1:104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</row>
    <row r="324" spans="1:104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</row>
    <row r="325" spans="1:104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</row>
    <row r="326" spans="1:104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</row>
    <row r="327" spans="1:104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</row>
    <row r="328" spans="1:104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</row>
    <row r="329" spans="1:104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</row>
    <row r="330" spans="1:104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</row>
    <row r="331" spans="1:104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</row>
    <row r="332" spans="1:104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</row>
    <row r="333" spans="1:104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</row>
    <row r="334" spans="1:104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</row>
    <row r="335" spans="1:104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</row>
    <row r="336" spans="1:104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</row>
    <row r="337" spans="1:104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</row>
    <row r="338" spans="1:104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</row>
    <row r="339" spans="1:104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</row>
    <row r="340" spans="1:104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</row>
    <row r="341" spans="1:104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</row>
    <row r="342" spans="1:104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</row>
    <row r="343" spans="1:104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</row>
    <row r="344" spans="1:104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</row>
    <row r="345" spans="1:104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</row>
    <row r="346" spans="1:104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</row>
    <row r="347" spans="1:104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</row>
    <row r="348" spans="1:104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</row>
    <row r="349" spans="1:104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</row>
    <row r="350" spans="1:104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</row>
    <row r="351" spans="1:104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</row>
    <row r="352" spans="1:104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</row>
    <row r="353" spans="1:104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</row>
    <row r="354" spans="1:104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</row>
    <row r="355" spans="1:104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</row>
    <row r="356" spans="1:104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</row>
    <row r="357" spans="1:104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</row>
    <row r="358" spans="1:104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</row>
    <row r="359" spans="1:104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</row>
    <row r="360" spans="1:104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</row>
    <row r="361" spans="1:104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</row>
    <row r="362" spans="1:104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</row>
    <row r="363" spans="1:104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</row>
    <row r="364" spans="1:104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</row>
    <row r="365" spans="1:104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</row>
    <row r="366" spans="1:104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</row>
    <row r="367" spans="1:104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</row>
    <row r="368" spans="1:104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</row>
    <row r="369" spans="1:104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</row>
    <row r="370" spans="1:104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</row>
    <row r="371" spans="1:104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</row>
    <row r="372" spans="1:104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</row>
    <row r="373" spans="1:104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</row>
    <row r="374" spans="1:104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</row>
    <row r="375" spans="1:104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</row>
    <row r="376" spans="1:104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</row>
    <row r="377" spans="1:104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</row>
    <row r="378" spans="1:104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</row>
    <row r="379" spans="1:104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</row>
    <row r="380" spans="1:104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</row>
    <row r="381" spans="1:104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</row>
    <row r="382" spans="1:104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</row>
    <row r="383" spans="1:104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</row>
    <row r="384" spans="1:104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</row>
    <row r="385" spans="1:104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</row>
    <row r="386" spans="1:104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</row>
    <row r="387" spans="1:104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</row>
    <row r="388" spans="1:104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</row>
    <row r="389" spans="1:104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</row>
    <row r="390" spans="1:104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</row>
    <row r="391" spans="1:104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</row>
    <row r="392" spans="1:104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</row>
    <row r="393" spans="1:104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</row>
    <row r="394" spans="1:104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</row>
    <row r="395" spans="1:104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</row>
    <row r="396" spans="1:104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</row>
    <row r="397" spans="1:104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</row>
    <row r="398" spans="1:104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</row>
    <row r="399" spans="1:104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</row>
    <row r="400" spans="1:104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</row>
    <row r="401" spans="1:104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</row>
    <row r="402" spans="1:104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</row>
    <row r="403" spans="1:104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</row>
    <row r="404" spans="1:104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</row>
    <row r="405" spans="1:104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</row>
    <row r="406" spans="1:104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</row>
    <row r="407" spans="1:104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</row>
    <row r="408" spans="1:104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</row>
    <row r="409" spans="1:104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</row>
    <row r="410" spans="1:104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</row>
    <row r="411" spans="1:104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</row>
    <row r="412" spans="1:104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</row>
    <row r="413" spans="1:104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</row>
    <row r="414" spans="1:104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</row>
    <row r="415" spans="1:104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</row>
    <row r="416" spans="1:104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</row>
    <row r="417" spans="1:104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</row>
    <row r="418" spans="1:104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</row>
    <row r="419" spans="1:104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</row>
    <row r="420" spans="1:104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</row>
    <row r="421" spans="1:104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</row>
    <row r="422" spans="1:104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</row>
    <row r="423" spans="1:104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</row>
    <row r="424" spans="1:104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</row>
    <row r="425" spans="1:104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</row>
    <row r="426" spans="1:104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</row>
    <row r="427" spans="1:104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</row>
    <row r="428" spans="1:104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</row>
    <row r="429" spans="1:104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</row>
    <row r="430" spans="1:104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</row>
    <row r="431" spans="1:104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</row>
    <row r="432" spans="1:104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</row>
    <row r="433" spans="1:104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</row>
    <row r="434" spans="1:104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</row>
    <row r="435" spans="1:104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</row>
    <row r="436" spans="1:104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</row>
    <row r="437" spans="1:104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</row>
    <row r="438" spans="1:104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</row>
    <row r="439" spans="1:104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</row>
    <row r="440" spans="1:104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</row>
    <row r="441" spans="1:104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</row>
    <row r="442" spans="1:104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</row>
    <row r="443" spans="1:104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</row>
    <row r="444" spans="1:104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</row>
    <row r="445" spans="1:104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</row>
    <row r="446" spans="1:104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</row>
    <row r="447" spans="1:104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</row>
    <row r="448" spans="1:104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</row>
    <row r="449" spans="1:104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</row>
    <row r="450" spans="1:104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</row>
    <row r="451" spans="1:104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</row>
    <row r="452" spans="1:104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</row>
    <row r="453" spans="1:104">
      <c r="A453" s="54"/>
      <c r="B453" s="54"/>
      <c r="C453" s="54"/>
      <c r="D453" s="54"/>
      <c r="E453" s="54"/>
      <c r="F453" s="54"/>
      <c r="G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</row>
  </sheetData>
  <mergeCells count="2">
    <mergeCell ref="H1:I1"/>
    <mergeCell ref="H9:I9"/>
  </mergeCells>
  <printOptions horizontalCentered="1"/>
  <pageMargins left="0.5" right="0.5" top="1.26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DA416"/>
  <sheetViews>
    <sheetView zoomScale="90" zoomScaleNormal="90" zoomScaleSheetLayoutView="115" workbookViewId="0">
      <selection activeCell="L8" sqref="L8"/>
    </sheetView>
  </sheetViews>
  <sheetFormatPr baseColWidth="10" defaultColWidth="9.140625" defaultRowHeight="16.5"/>
  <cols>
    <col min="1" max="1" width="7.42578125" style="45" customWidth="1"/>
    <col min="2" max="2" width="31" style="45" bestFit="1" customWidth="1"/>
    <col min="3" max="3" width="17.28515625" style="45" customWidth="1"/>
    <col min="4" max="4" width="0.85546875" style="45" customWidth="1"/>
    <col min="5" max="5" width="16.85546875" style="45" customWidth="1"/>
    <col min="6" max="6" width="0.85546875" style="45" customWidth="1"/>
    <col min="7" max="7" width="16.85546875" style="45" customWidth="1"/>
    <col min="8" max="8" width="7.42578125" style="45" bestFit="1" customWidth="1"/>
    <col min="9" max="12" width="9.140625" style="45"/>
    <col min="13" max="14" width="13" style="45" customWidth="1"/>
    <col min="15" max="16384" width="9.140625" style="45"/>
  </cols>
  <sheetData>
    <row r="1" spans="1:105">
      <c r="G1" s="386" t="s">
        <v>45</v>
      </c>
      <c r="H1" s="387"/>
    </row>
    <row r="3" spans="1:105">
      <c r="C3" s="46" t="s">
        <v>219</v>
      </c>
      <c r="D3" s="46"/>
    </row>
    <row r="4" spans="1:105">
      <c r="C4" s="46" t="s">
        <v>36</v>
      </c>
      <c r="D4" s="46"/>
    </row>
    <row r="5" spans="1:105">
      <c r="C5" s="46" t="s">
        <v>103</v>
      </c>
      <c r="D5" s="46"/>
    </row>
    <row r="6" spans="1:105" ht="16.350000000000001" customHeight="1">
      <c r="C6" s="46" t="s">
        <v>336</v>
      </c>
      <c r="D6" s="46"/>
    </row>
    <row r="7" spans="1:105">
      <c r="C7" s="48" t="s">
        <v>110</v>
      </c>
    </row>
    <row r="9" spans="1:105" ht="30.75" customHeight="1">
      <c r="A9" s="112"/>
      <c r="B9" s="49"/>
      <c r="C9" s="95" t="s">
        <v>117</v>
      </c>
      <c r="D9" s="48"/>
      <c r="E9" s="95" t="s">
        <v>117</v>
      </c>
      <c r="G9" s="405" t="s">
        <v>8</v>
      </c>
      <c r="H9" s="406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</row>
    <row r="10" spans="1:105">
      <c r="A10" s="52" t="s">
        <v>35</v>
      </c>
      <c r="B10" s="53" t="s">
        <v>18</v>
      </c>
      <c r="C10" s="52" t="s">
        <v>211</v>
      </c>
      <c r="D10" s="59"/>
      <c r="E10" s="52" t="s">
        <v>211</v>
      </c>
      <c r="F10" s="48"/>
      <c r="G10" s="60"/>
      <c r="H10" s="96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</row>
    <row r="11" spans="1:105">
      <c r="A11" s="66" t="s">
        <v>0</v>
      </c>
      <c r="B11" s="63"/>
      <c r="C11" s="66">
        <v>2024</v>
      </c>
      <c r="D11" s="59"/>
      <c r="E11" s="66" t="s">
        <v>99</v>
      </c>
      <c r="F11" s="54"/>
      <c r="G11" s="67" t="s">
        <v>1</v>
      </c>
      <c r="H11" s="68" t="s">
        <v>5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</row>
    <row r="12" spans="1:105" ht="15.6" customHeight="1">
      <c r="A12" s="70"/>
      <c r="B12" s="61"/>
      <c r="C12" s="101"/>
      <c r="D12" s="73"/>
      <c r="E12" s="101"/>
      <c r="F12" s="54"/>
      <c r="G12" s="101"/>
      <c r="H12" s="7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</row>
    <row r="13" spans="1:105" ht="15.6" customHeight="1">
      <c r="A13" s="70"/>
      <c r="B13" s="113" t="s">
        <v>104</v>
      </c>
      <c r="C13" s="101"/>
      <c r="D13" s="73"/>
      <c r="E13" s="101"/>
      <c r="F13" s="54"/>
      <c r="G13" s="101"/>
      <c r="H13" s="7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</row>
    <row r="14" spans="1:105" ht="15.6" customHeight="1">
      <c r="A14" s="70"/>
      <c r="B14" s="113"/>
      <c r="C14" s="101"/>
      <c r="D14" s="73"/>
      <c r="E14" s="101"/>
      <c r="F14" s="54"/>
      <c r="G14" s="101"/>
      <c r="H14" s="74"/>
      <c r="K14" s="362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</row>
    <row r="15" spans="1:105">
      <c r="A15" s="70"/>
      <c r="B15" s="61" t="s">
        <v>164</v>
      </c>
      <c r="C15" s="86">
        <v>6345254.0700000003</v>
      </c>
      <c r="D15" s="54"/>
      <c r="E15" s="86">
        <v>4909889.9700000044</v>
      </c>
      <c r="F15" s="54"/>
      <c r="G15" s="86">
        <f>+C15-E15</f>
        <v>1435364.0999999959</v>
      </c>
      <c r="H15" s="115">
        <f>+G15/E15</f>
        <v>0.29234139843667306</v>
      </c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</row>
    <row r="16" spans="1:105">
      <c r="A16" s="70"/>
      <c r="B16" s="61" t="s">
        <v>88</v>
      </c>
      <c r="C16" s="86">
        <v>6217724.9400000004</v>
      </c>
      <c r="D16" s="54"/>
      <c r="E16" s="86">
        <v>6267117.2000000002</v>
      </c>
      <c r="F16" s="54"/>
      <c r="G16" s="86">
        <f>+C16-E16</f>
        <v>-49392.259999999776</v>
      </c>
      <c r="H16" s="115">
        <f>+G16/E16</f>
        <v>-7.8811770106995572E-3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</row>
    <row r="17" spans="1:103">
      <c r="A17" s="70"/>
      <c r="B17" s="61" t="s">
        <v>89</v>
      </c>
      <c r="C17" s="86">
        <v>3840785.98</v>
      </c>
      <c r="D17" s="54"/>
      <c r="E17" s="86">
        <v>3272831.310000001</v>
      </c>
      <c r="F17" s="54"/>
      <c r="G17" s="86">
        <f>+C17-E17</f>
        <v>567954.66999999899</v>
      </c>
      <c r="H17" s="115">
        <f>+G17/E17</f>
        <v>0.17353618815141403</v>
      </c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</row>
    <row r="18" spans="1:103">
      <c r="A18" s="70"/>
      <c r="B18" s="61" t="s">
        <v>41</v>
      </c>
      <c r="C18" s="86">
        <v>2484182.67</v>
      </c>
      <c r="D18" s="54"/>
      <c r="E18" s="86">
        <v>2383189.9300000002</v>
      </c>
      <c r="F18" s="54"/>
      <c r="G18" s="86">
        <f>+C18-E18</f>
        <v>100992.73999999976</v>
      </c>
      <c r="H18" s="115">
        <f>+G18/E18</f>
        <v>4.2377126022851125E-2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</row>
    <row r="19" spans="1:103">
      <c r="A19" s="70"/>
      <c r="B19" s="61" t="s">
        <v>131</v>
      </c>
      <c r="C19" s="86">
        <v>4066231.49</v>
      </c>
      <c r="D19" s="54"/>
      <c r="E19" s="86">
        <v>5036186.9800000004</v>
      </c>
      <c r="F19" s="54"/>
      <c r="G19" s="86">
        <f>+C19-E19</f>
        <v>-969955.49000000022</v>
      </c>
      <c r="H19" s="115">
        <f>+G19/E19</f>
        <v>-0.19259719582532261</v>
      </c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</row>
    <row r="20" spans="1:103">
      <c r="A20" s="70"/>
      <c r="B20" s="107"/>
      <c r="C20" s="107"/>
      <c r="D20" s="54"/>
      <c r="E20" s="107"/>
      <c r="F20" s="54"/>
      <c r="G20" s="107"/>
      <c r="H20" s="9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</row>
    <row r="21" spans="1:103" ht="21.6" customHeight="1">
      <c r="A21" s="107"/>
      <c r="B21" s="71" t="s">
        <v>16</v>
      </c>
      <c r="C21" s="87">
        <f>SUM(C15:C20)</f>
        <v>22954179.150000006</v>
      </c>
      <c r="D21" s="73"/>
      <c r="E21" s="87">
        <f>SUM(E15:E20)</f>
        <v>21869215.390000008</v>
      </c>
      <c r="F21" s="54"/>
      <c r="G21" s="87">
        <f>+C21-E21</f>
        <v>1084963.7599999979</v>
      </c>
      <c r="H21" s="123">
        <f>+G21/E21</f>
        <v>4.9611462535419176E-2</v>
      </c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</row>
    <row r="22" spans="1:103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</row>
    <row r="23" spans="1:103" s="174" customFormat="1">
      <c r="A23" s="173"/>
      <c r="B23" s="173"/>
      <c r="C23" s="372">
        <f>+'Est.Result-D '!D27-'anex-D-er 7'!C21</f>
        <v>0</v>
      </c>
      <c r="D23" s="54"/>
      <c r="E23" s="91">
        <f>+E21-'Est.Result-D '!K27</f>
        <v>0</v>
      </c>
      <c r="F23" s="54"/>
      <c r="G23" s="54"/>
      <c r="H23" s="54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</row>
    <row r="24" spans="1:103" s="174" customFormat="1">
      <c r="A24" s="173"/>
      <c r="B24" s="173"/>
      <c r="C24" s="54"/>
      <c r="D24" s="54"/>
      <c r="E24" s="54"/>
      <c r="F24" s="54"/>
      <c r="G24" s="54"/>
      <c r="H24" s="54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</row>
    <row r="25" spans="1:103" s="174" customFormat="1">
      <c r="A25" s="173"/>
      <c r="B25" s="173"/>
      <c r="C25" s="54"/>
      <c r="D25" s="54"/>
      <c r="E25" s="54"/>
      <c r="F25" s="54"/>
      <c r="G25" s="54"/>
      <c r="H25" s="54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</row>
    <row r="26" spans="1:103" s="174" customFormat="1">
      <c r="A26" s="173"/>
      <c r="B26" s="173"/>
      <c r="C26" s="54"/>
      <c r="D26" s="54"/>
      <c r="E26" s="54"/>
      <c r="F26" s="54"/>
      <c r="G26" s="54"/>
      <c r="H26" s="54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</row>
    <row r="27" spans="1:103" s="174" customFormat="1">
      <c r="A27" s="173"/>
      <c r="B27" s="173"/>
      <c r="C27" s="54"/>
      <c r="D27" s="54"/>
      <c r="E27" s="54"/>
      <c r="F27" s="54"/>
      <c r="G27" s="54"/>
      <c r="H27" s="54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</row>
    <row r="28" spans="1:103" s="174" customFormat="1">
      <c r="A28" s="173"/>
      <c r="B28" s="173"/>
      <c r="C28" s="54"/>
      <c r="D28" s="54"/>
      <c r="E28" s="54"/>
      <c r="F28" s="54"/>
      <c r="G28" s="54"/>
      <c r="H28" s="54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</row>
    <row r="29" spans="1:103" s="174" customFormat="1">
      <c r="A29" s="173"/>
      <c r="B29" s="173"/>
      <c r="C29" s="54"/>
      <c r="D29" s="54"/>
      <c r="E29" s="54"/>
      <c r="F29" s="54"/>
      <c r="G29" s="54"/>
      <c r="H29" s="54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</row>
    <row r="30" spans="1:103" s="174" customFormat="1">
      <c r="A30" s="173"/>
      <c r="B30" s="173"/>
      <c r="C30" s="54"/>
      <c r="D30" s="54"/>
      <c r="E30" s="54"/>
      <c r="F30" s="54"/>
      <c r="G30" s="54"/>
      <c r="H30" s="54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</row>
    <row r="31" spans="1:103" s="174" customFormat="1">
      <c r="A31" s="173"/>
      <c r="B31" s="173"/>
      <c r="C31" s="54"/>
      <c r="D31" s="54"/>
      <c r="E31" s="54"/>
      <c r="F31" s="54"/>
      <c r="G31" s="54"/>
      <c r="H31" s="54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</row>
    <row r="32" spans="1:103" s="174" customFormat="1">
      <c r="A32" s="173"/>
      <c r="B32" s="173"/>
      <c r="C32" s="54"/>
      <c r="D32" s="54"/>
      <c r="E32" s="54"/>
      <c r="F32" s="54"/>
      <c r="G32" s="54"/>
      <c r="H32" s="54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</row>
    <row r="33" spans="1:103" s="174" customFormat="1">
      <c r="A33" s="173"/>
      <c r="B33" s="173"/>
      <c r="C33" s="54"/>
      <c r="D33" s="54"/>
      <c r="E33" s="54"/>
      <c r="F33" s="54"/>
      <c r="G33" s="54"/>
      <c r="H33" s="54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</row>
    <row r="34" spans="1:103" s="174" customFormat="1">
      <c r="A34" s="173"/>
      <c r="B34" s="173"/>
      <c r="C34" s="54"/>
      <c r="D34" s="54"/>
      <c r="E34" s="54"/>
      <c r="F34" s="54"/>
      <c r="G34" s="54"/>
      <c r="H34" s="54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</row>
    <row r="35" spans="1:103" s="174" customFormat="1">
      <c r="A35" s="173"/>
      <c r="B35" s="173"/>
      <c r="C35" s="54"/>
      <c r="D35" s="54"/>
      <c r="E35" s="54"/>
      <c r="F35" s="54"/>
      <c r="G35" s="54"/>
      <c r="H35" s="54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</row>
    <row r="36" spans="1:103" s="174" customFormat="1">
      <c r="A36" s="173"/>
      <c r="B36" s="173"/>
      <c r="C36" s="54"/>
      <c r="D36" s="54"/>
      <c r="E36" s="54"/>
      <c r="F36" s="54"/>
      <c r="G36" s="54"/>
      <c r="H36" s="54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</row>
    <row r="37" spans="1:103" s="174" customFormat="1">
      <c r="A37" s="173"/>
      <c r="B37" s="173"/>
      <c r="C37" s="54"/>
      <c r="D37" s="54"/>
      <c r="E37" s="54"/>
      <c r="F37" s="54"/>
      <c r="G37" s="54"/>
      <c r="H37" s="54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</row>
    <row r="38" spans="1:103" s="174" customFormat="1">
      <c r="A38" s="173"/>
      <c r="B38" s="173"/>
      <c r="C38" s="54"/>
      <c r="D38" s="54"/>
      <c r="E38" s="54"/>
      <c r="F38" s="54"/>
      <c r="G38" s="54"/>
      <c r="H38" s="54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</row>
    <row r="39" spans="1:103" s="174" customFormat="1">
      <c r="A39" s="173"/>
      <c r="B39" s="173"/>
      <c r="C39" s="54"/>
      <c r="D39" s="54"/>
      <c r="E39" s="54"/>
      <c r="F39" s="54"/>
      <c r="G39" s="54"/>
      <c r="H39" s="54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</row>
    <row r="40" spans="1:103" s="174" customFormat="1">
      <c r="A40" s="173"/>
      <c r="B40" s="173"/>
      <c r="C40" s="91"/>
      <c r="D40" s="54"/>
      <c r="E40" s="54"/>
      <c r="F40" s="54"/>
      <c r="G40" s="54"/>
      <c r="H40" s="54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</row>
    <row r="41" spans="1:103" s="174" customFormat="1">
      <c r="A41" s="173"/>
      <c r="B41" s="173"/>
      <c r="C41" s="54"/>
      <c r="D41" s="54"/>
      <c r="E41" s="54"/>
      <c r="F41" s="54"/>
      <c r="G41" s="54"/>
      <c r="H41" s="54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</row>
    <row r="42" spans="1:10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</row>
    <row r="43" spans="1:103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</row>
    <row r="44" spans="1:103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</row>
    <row r="45" spans="1:103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</row>
    <row r="46" spans="1:103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</row>
    <row r="47" spans="1:103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</row>
    <row r="48" spans="1:103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</row>
    <row r="49" spans="1:103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</row>
    <row r="50" spans="1:103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</row>
    <row r="51" spans="1:103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</row>
    <row r="52" spans="1:10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</row>
    <row r="53" spans="1:10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</row>
    <row r="54" spans="1:10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</row>
    <row r="55" spans="1:10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</row>
    <row r="56" spans="1:103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</row>
    <row r="57" spans="1:103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</row>
    <row r="58" spans="1:103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</row>
    <row r="59" spans="1:103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</row>
    <row r="60" spans="1:103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</row>
    <row r="61" spans="1:103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</row>
    <row r="62" spans="1:103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</row>
    <row r="63" spans="1:10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</row>
    <row r="64" spans="1:103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</row>
    <row r="65" spans="1:103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</row>
    <row r="66" spans="1:10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</row>
    <row r="67" spans="1:103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</row>
    <row r="68" spans="1:103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</row>
    <row r="69" spans="1:103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</row>
    <row r="70" spans="1:103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</row>
    <row r="71" spans="1:103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</row>
    <row r="72" spans="1:103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</row>
    <row r="73" spans="1:103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</row>
    <row r="74" spans="1:103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</row>
    <row r="75" spans="1:103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</row>
    <row r="76" spans="1:103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</row>
    <row r="77" spans="1:103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</row>
    <row r="78" spans="1:10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</row>
    <row r="79" spans="1:103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</row>
    <row r="80" spans="1:103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</row>
    <row r="81" spans="1:103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</row>
    <row r="82" spans="1:10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</row>
    <row r="83" spans="1:103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</row>
    <row r="84" spans="1:10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</row>
    <row r="85" spans="1:103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</row>
    <row r="86" spans="1:103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</row>
    <row r="87" spans="1:10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</row>
    <row r="88" spans="1:103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</row>
    <row r="89" spans="1:103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</row>
    <row r="90" spans="1:103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</row>
    <row r="91" spans="1:10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</row>
    <row r="92" spans="1:103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</row>
    <row r="93" spans="1:103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</row>
    <row r="94" spans="1:10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</row>
    <row r="95" spans="1:103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</row>
    <row r="96" spans="1:103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</row>
    <row r="97" spans="1:103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</row>
    <row r="98" spans="1:10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</row>
    <row r="99" spans="1:103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</row>
    <row r="100" spans="1:103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</row>
    <row r="101" spans="1:103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</row>
    <row r="102" spans="1:103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</row>
    <row r="103" spans="1:10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</row>
    <row r="104" spans="1:10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</row>
    <row r="105" spans="1:10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</row>
    <row r="106" spans="1:103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</row>
    <row r="107" spans="1:103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</row>
    <row r="108" spans="1:103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</row>
    <row r="109" spans="1:103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</row>
    <row r="110" spans="1:103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</row>
    <row r="111" spans="1:103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</row>
    <row r="112" spans="1:103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</row>
    <row r="113" spans="1:103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</row>
    <row r="114" spans="1:103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</row>
    <row r="115" spans="1:103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</row>
    <row r="116" spans="1:103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</row>
    <row r="117" spans="1:103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</row>
    <row r="118" spans="1:103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</row>
    <row r="119" spans="1:103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</row>
    <row r="120" spans="1:103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</row>
    <row r="121" spans="1:103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</row>
    <row r="122" spans="1:103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</row>
    <row r="123" spans="1:103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</row>
    <row r="124" spans="1:103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</row>
    <row r="125" spans="1:103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</row>
    <row r="126" spans="1:10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</row>
    <row r="127" spans="1:103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</row>
    <row r="128" spans="1:103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</row>
    <row r="129" spans="1:103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</row>
    <row r="130" spans="1:103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</row>
    <row r="131" spans="1:103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</row>
    <row r="132" spans="1:103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</row>
    <row r="133" spans="1:103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</row>
    <row r="134" spans="1:103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</row>
    <row r="135" spans="1:103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</row>
    <row r="136" spans="1:103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</row>
    <row r="137" spans="1:103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</row>
    <row r="138" spans="1:103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</row>
    <row r="139" spans="1:103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</row>
    <row r="140" spans="1:103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</row>
    <row r="141" spans="1:103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</row>
    <row r="142" spans="1:103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</row>
    <row r="143" spans="1:103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</row>
    <row r="144" spans="1:103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</row>
    <row r="145" spans="1:103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</row>
    <row r="146" spans="1:103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</row>
    <row r="147" spans="1:10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</row>
    <row r="148" spans="1:103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</row>
    <row r="149" spans="1:103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</row>
    <row r="150" spans="1:103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</row>
    <row r="151" spans="1:103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</row>
    <row r="152" spans="1:103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</row>
    <row r="153" spans="1:103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</row>
    <row r="154" spans="1:103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</row>
    <row r="155" spans="1:103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</row>
    <row r="156" spans="1:103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</row>
    <row r="157" spans="1:103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</row>
    <row r="158" spans="1:103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</row>
    <row r="159" spans="1:103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</row>
    <row r="160" spans="1:103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</row>
    <row r="161" spans="1:103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</row>
    <row r="162" spans="1:103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</row>
    <row r="163" spans="1:103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</row>
    <row r="164" spans="1:103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</row>
    <row r="165" spans="1:103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</row>
    <row r="166" spans="1:103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</row>
    <row r="167" spans="1:103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</row>
    <row r="168" spans="1:10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</row>
    <row r="169" spans="1:103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</row>
    <row r="170" spans="1:103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</row>
    <row r="171" spans="1:103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</row>
    <row r="172" spans="1:103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</row>
    <row r="173" spans="1:103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</row>
    <row r="174" spans="1:103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</row>
    <row r="175" spans="1:103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</row>
    <row r="176" spans="1:103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</row>
    <row r="177" spans="1:103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</row>
    <row r="178" spans="1:103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</row>
    <row r="179" spans="1:103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</row>
    <row r="180" spans="1:103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</row>
    <row r="181" spans="1:103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</row>
    <row r="182" spans="1:103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</row>
    <row r="183" spans="1:103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</row>
    <row r="184" spans="1:103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</row>
    <row r="185" spans="1:103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</row>
    <row r="186" spans="1:103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</row>
    <row r="187" spans="1:103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</row>
    <row r="188" spans="1:103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</row>
    <row r="189" spans="1:10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</row>
    <row r="190" spans="1:103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</row>
    <row r="191" spans="1:103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</row>
    <row r="192" spans="1:103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</row>
    <row r="193" spans="1:103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</row>
    <row r="194" spans="1:103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</row>
    <row r="195" spans="1:103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</row>
    <row r="196" spans="1:103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</row>
    <row r="197" spans="1:103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</row>
    <row r="198" spans="1:103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</row>
    <row r="199" spans="1:103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</row>
    <row r="200" spans="1:103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</row>
    <row r="201" spans="1:103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</row>
    <row r="202" spans="1:103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</row>
    <row r="203" spans="1:103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</row>
    <row r="204" spans="1:103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</row>
    <row r="205" spans="1:103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</row>
    <row r="206" spans="1:103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</row>
    <row r="207" spans="1:103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</row>
    <row r="208" spans="1:103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</row>
    <row r="209" spans="1:103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</row>
    <row r="210" spans="1:10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</row>
    <row r="211" spans="1:103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</row>
    <row r="212" spans="1:103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</row>
    <row r="213" spans="1:103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</row>
    <row r="214" spans="1:103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</row>
    <row r="215" spans="1:103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</row>
    <row r="216" spans="1:103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</row>
    <row r="217" spans="1:103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</row>
    <row r="218" spans="1:103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</row>
    <row r="219" spans="1:103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</row>
    <row r="220" spans="1:103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</row>
    <row r="221" spans="1:103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</row>
    <row r="222" spans="1:103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</row>
    <row r="223" spans="1:103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</row>
    <row r="224" spans="1:103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</row>
    <row r="225" spans="1:103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</row>
    <row r="226" spans="1:103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</row>
    <row r="227" spans="1:103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</row>
    <row r="228" spans="1:103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</row>
    <row r="229" spans="1:103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</row>
    <row r="230" spans="1:103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</row>
    <row r="231" spans="1:10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</row>
    <row r="232" spans="1:103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</row>
    <row r="233" spans="1:103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</row>
    <row r="234" spans="1:103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</row>
    <row r="235" spans="1:103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</row>
    <row r="236" spans="1:103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</row>
    <row r="237" spans="1:103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</row>
    <row r="238" spans="1:103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</row>
    <row r="239" spans="1:103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</row>
    <row r="240" spans="1:103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</row>
    <row r="241" spans="1:103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</row>
    <row r="242" spans="1:103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</row>
    <row r="243" spans="1:103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</row>
    <row r="244" spans="1:103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</row>
    <row r="245" spans="1:103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</row>
    <row r="246" spans="1:103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</row>
    <row r="247" spans="1:103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</row>
    <row r="248" spans="1:103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</row>
    <row r="249" spans="1:103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</row>
    <row r="250" spans="1:103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</row>
    <row r="251" spans="1:103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</row>
    <row r="252" spans="1:10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</row>
    <row r="253" spans="1:103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</row>
    <row r="254" spans="1:103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</row>
    <row r="255" spans="1:103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</row>
    <row r="256" spans="1:103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</row>
    <row r="257" spans="1:103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</row>
    <row r="258" spans="1:103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</row>
    <row r="259" spans="1:103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</row>
    <row r="260" spans="1:103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</row>
    <row r="261" spans="1:103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</row>
    <row r="262" spans="1:103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</row>
    <row r="263" spans="1:103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</row>
    <row r="264" spans="1:103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</row>
    <row r="265" spans="1:103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</row>
    <row r="266" spans="1:103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</row>
    <row r="267" spans="1:103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</row>
    <row r="268" spans="1:103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</row>
    <row r="269" spans="1:103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</row>
    <row r="270" spans="1:103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</row>
    <row r="271" spans="1:103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</row>
    <row r="272" spans="1:103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</row>
    <row r="273" spans="1:103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</row>
    <row r="274" spans="1:103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</row>
    <row r="275" spans="1:103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</row>
    <row r="276" spans="1:103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</row>
    <row r="277" spans="1:103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</row>
    <row r="278" spans="1:103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</row>
    <row r="279" spans="1:103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</row>
    <row r="280" spans="1:103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</row>
    <row r="281" spans="1:103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</row>
    <row r="282" spans="1:103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</row>
    <row r="283" spans="1:103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</row>
    <row r="284" spans="1:103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</row>
    <row r="285" spans="1:103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</row>
    <row r="286" spans="1:103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</row>
    <row r="287" spans="1:103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</row>
    <row r="288" spans="1:103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</row>
    <row r="289" spans="1:103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</row>
    <row r="290" spans="1:103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</row>
    <row r="291" spans="1:103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</row>
    <row r="292" spans="1:103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</row>
    <row r="293" spans="1:103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</row>
    <row r="294" spans="1:103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</row>
    <row r="295" spans="1:103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</row>
    <row r="296" spans="1:103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</row>
    <row r="297" spans="1:103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</row>
    <row r="298" spans="1:103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</row>
    <row r="299" spans="1:103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</row>
    <row r="300" spans="1:103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</row>
    <row r="301" spans="1:103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</row>
    <row r="302" spans="1:103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</row>
    <row r="303" spans="1:103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</row>
    <row r="304" spans="1:103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</row>
    <row r="305" spans="1:103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</row>
    <row r="306" spans="1:103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</row>
    <row r="307" spans="1:103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</row>
    <row r="308" spans="1:103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</row>
    <row r="309" spans="1:103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</row>
    <row r="310" spans="1:103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</row>
    <row r="311" spans="1:103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</row>
    <row r="312" spans="1:103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</row>
    <row r="313" spans="1:103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</row>
    <row r="314" spans="1:103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</row>
    <row r="315" spans="1:103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</row>
    <row r="316" spans="1:103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</row>
    <row r="317" spans="1:103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</row>
    <row r="318" spans="1:103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</row>
    <row r="319" spans="1:103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</row>
    <row r="320" spans="1:103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</row>
    <row r="321" spans="1:103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</row>
    <row r="322" spans="1:103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</row>
    <row r="323" spans="1:103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</row>
    <row r="324" spans="1:103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</row>
    <row r="325" spans="1:103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</row>
    <row r="326" spans="1:103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</row>
    <row r="327" spans="1:103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</row>
    <row r="328" spans="1:103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</row>
    <row r="329" spans="1:103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</row>
    <row r="330" spans="1:103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</row>
    <row r="331" spans="1:103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</row>
    <row r="332" spans="1:103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</row>
    <row r="333" spans="1:103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</row>
    <row r="334" spans="1:103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</row>
    <row r="335" spans="1:103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</row>
    <row r="336" spans="1:103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</row>
    <row r="337" spans="1:103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</row>
    <row r="338" spans="1:103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</row>
    <row r="339" spans="1:103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</row>
    <row r="340" spans="1:103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</row>
    <row r="341" spans="1:103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</row>
    <row r="342" spans="1:103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</row>
    <row r="343" spans="1:103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</row>
    <row r="344" spans="1:103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</row>
    <row r="345" spans="1:103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</row>
    <row r="346" spans="1:103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</row>
    <row r="347" spans="1:103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</row>
    <row r="348" spans="1:103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</row>
    <row r="349" spans="1:103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</row>
    <row r="350" spans="1:103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</row>
    <row r="351" spans="1:103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</row>
    <row r="352" spans="1:103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</row>
    <row r="353" spans="1:103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</row>
    <row r="354" spans="1:103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</row>
    <row r="355" spans="1:103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</row>
    <row r="356" spans="1:103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</row>
    <row r="357" spans="1:103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</row>
    <row r="358" spans="1:103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</row>
    <row r="359" spans="1:103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</row>
    <row r="360" spans="1:103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</row>
    <row r="361" spans="1:103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</row>
    <row r="362" spans="1:103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</row>
    <row r="363" spans="1:103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</row>
    <row r="364" spans="1:103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</row>
    <row r="365" spans="1:103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</row>
    <row r="366" spans="1:103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</row>
    <row r="367" spans="1:103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</row>
    <row r="368" spans="1:103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</row>
    <row r="369" spans="1:103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</row>
    <row r="370" spans="1:103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</row>
    <row r="371" spans="1:103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</row>
    <row r="372" spans="1:103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</row>
    <row r="373" spans="1:103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</row>
    <row r="374" spans="1:103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</row>
    <row r="375" spans="1:103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</row>
    <row r="376" spans="1:103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</row>
    <row r="377" spans="1:103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</row>
    <row r="378" spans="1:103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</row>
    <row r="379" spans="1:103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</row>
    <row r="380" spans="1:103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</row>
    <row r="381" spans="1:103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</row>
    <row r="382" spans="1:103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</row>
    <row r="383" spans="1:103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</row>
    <row r="384" spans="1:103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</row>
    <row r="385" spans="1:103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</row>
    <row r="386" spans="1:103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</row>
    <row r="387" spans="1:103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</row>
    <row r="388" spans="1:103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</row>
    <row r="389" spans="1:103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</row>
    <row r="390" spans="1:103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</row>
    <row r="391" spans="1:103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</row>
    <row r="392" spans="1:103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</row>
    <row r="393" spans="1:103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</row>
    <row r="394" spans="1:103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</row>
    <row r="395" spans="1:103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</row>
    <row r="396" spans="1:103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</row>
    <row r="397" spans="1:103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</row>
    <row r="398" spans="1:103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</row>
    <row r="399" spans="1:103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</row>
    <row r="400" spans="1:103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</row>
    <row r="401" spans="1:103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</row>
    <row r="402" spans="1:103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</row>
    <row r="403" spans="1:103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</row>
    <row r="404" spans="1:103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</row>
    <row r="405" spans="1:103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</row>
    <row r="406" spans="1:103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</row>
    <row r="407" spans="1:103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</row>
    <row r="408" spans="1:103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</row>
    <row r="409" spans="1:103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</row>
    <row r="410" spans="1:103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</row>
    <row r="411" spans="1:103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</row>
    <row r="412" spans="1:103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</row>
    <row r="413" spans="1:103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</row>
    <row r="414" spans="1:103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</row>
    <row r="415" spans="1:103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</row>
    <row r="416" spans="1:103">
      <c r="A416" s="54"/>
      <c r="B416" s="54"/>
      <c r="C416" s="54"/>
      <c r="D416" s="54"/>
      <c r="E416" s="54"/>
      <c r="F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</row>
  </sheetData>
  <mergeCells count="2">
    <mergeCell ref="G1:H1"/>
    <mergeCell ref="G9:H9"/>
  </mergeCells>
  <printOptions horizontalCentered="1"/>
  <pageMargins left="0.5" right="0.5" top="1.32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0B14-E912-4E92-8BC2-15752A814492}">
  <sheetPr>
    <tabColor rgb="FFFFFF00"/>
  </sheetPr>
  <dimension ref="A1:K58"/>
  <sheetViews>
    <sheetView zoomScale="90" zoomScaleNormal="90" zoomScaleSheetLayoutView="100" workbookViewId="0">
      <selection activeCell="M8" sqref="M8"/>
    </sheetView>
  </sheetViews>
  <sheetFormatPr baseColWidth="10" defaultColWidth="9.140625" defaultRowHeight="13.5"/>
  <cols>
    <col min="1" max="1" width="2" style="54" customWidth="1"/>
    <col min="2" max="2" width="29" style="54" bestFit="1" customWidth="1"/>
    <col min="3" max="4" width="16.42578125" style="54" customWidth="1"/>
    <col min="5" max="5" width="16.85546875" style="54" customWidth="1"/>
    <col min="6" max="6" width="0.85546875" style="54" customWidth="1"/>
    <col min="7" max="7" width="16.85546875" style="54" customWidth="1"/>
    <col min="8" max="8" width="11.7109375" style="54" bestFit="1" customWidth="1"/>
    <col min="9" max="9" width="0.85546875" style="54" customWidth="1"/>
    <col min="10" max="10" width="11.5703125" style="54" bestFit="1" customWidth="1"/>
    <col min="11" max="11" width="8.85546875" style="54" bestFit="1" customWidth="1"/>
    <col min="12" max="12" width="9.140625" style="54"/>
    <col min="13" max="14" width="13" style="54" customWidth="1"/>
    <col min="15" max="16384" width="9.140625" style="54"/>
  </cols>
  <sheetData>
    <row r="1" spans="1:11">
      <c r="J1" s="407" t="s">
        <v>46</v>
      </c>
      <c r="K1" s="408"/>
    </row>
    <row r="2" spans="1:11" ht="16.5">
      <c r="D2" s="46" t="s">
        <v>219</v>
      </c>
      <c r="E2" s="48"/>
      <c r="F2" s="48"/>
    </row>
    <row r="3" spans="1:11" ht="16.5">
      <c r="D3" s="46" t="s">
        <v>36</v>
      </c>
      <c r="E3" s="48"/>
      <c r="F3" s="48"/>
    </row>
    <row r="4" spans="1:11" ht="16.5">
      <c r="D4" s="46" t="s">
        <v>137</v>
      </c>
      <c r="E4" s="48"/>
      <c r="F4" s="48"/>
    </row>
    <row r="5" spans="1:11" ht="16.350000000000001" customHeight="1">
      <c r="D5" s="46" t="s">
        <v>333</v>
      </c>
      <c r="E5" s="48"/>
      <c r="F5" s="48"/>
    </row>
    <row r="6" spans="1:11" ht="16.5">
      <c r="B6" s="48"/>
      <c r="D6" s="46" t="s">
        <v>110</v>
      </c>
      <c r="F6" s="48"/>
    </row>
    <row r="7" spans="1:11">
      <c r="C7" s="371"/>
      <c r="D7" s="371"/>
      <c r="E7" s="371"/>
    </row>
    <row r="8" spans="1:11" ht="27">
      <c r="A8" s="50"/>
      <c r="B8" s="50"/>
      <c r="C8" s="50"/>
      <c r="D8" s="50"/>
      <c r="E8" s="58" t="s">
        <v>82</v>
      </c>
      <c r="G8" s="95" t="s">
        <v>117</v>
      </c>
      <c r="H8" s="95" t="s">
        <v>117</v>
      </c>
      <c r="I8" s="48"/>
      <c r="J8" s="409" t="s">
        <v>8</v>
      </c>
      <c r="K8" s="410"/>
    </row>
    <row r="9" spans="1:11">
      <c r="A9" s="52" t="s">
        <v>35</v>
      </c>
      <c r="B9" s="52" t="s">
        <v>18</v>
      </c>
      <c r="C9" s="52" t="s">
        <v>83</v>
      </c>
      <c r="D9" s="55" t="s">
        <v>87</v>
      </c>
      <c r="E9" s="53" t="s">
        <v>132</v>
      </c>
      <c r="G9" s="52" t="s">
        <v>211</v>
      </c>
      <c r="H9" s="52" t="s">
        <v>211</v>
      </c>
      <c r="I9" s="48"/>
      <c r="J9" s="60"/>
      <c r="K9" s="96"/>
    </row>
    <row r="10" spans="1:11">
      <c r="A10" s="66" t="s">
        <v>80</v>
      </c>
      <c r="B10" s="66"/>
      <c r="C10" s="66"/>
      <c r="D10" s="66"/>
      <c r="E10" s="65"/>
      <c r="G10" s="66">
        <v>2024</v>
      </c>
      <c r="H10" s="66" t="s">
        <v>99</v>
      </c>
      <c r="J10" s="166" t="s">
        <v>1</v>
      </c>
      <c r="K10" s="167" t="s">
        <v>5</v>
      </c>
    </row>
    <row r="11" spans="1:11">
      <c r="A11" s="70"/>
      <c r="B11" s="69"/>
      <c r="C11" s="70"/>
      <c r="D11" s="61"/>
      <c r="E11" s="61"/>
      <c r="G11" s="69"/>
      <c r="H11" s="70"/>
      <c r="J11" s="70"/>
      <c r="K11" s="61"/>
    </row>
    <row r="12" spans="1:11">
      <c r="A12" s="70"/>
      <c r="B12" s="252" t="s">
        <v>299</v>
      </c>
      <c r="C12" s="70"/>
      <c r="D12" s="61"/>
      <c r="E12" s="138"/>
      <c r="G12" s="70"/>
      <c r="H12" s="70"/>
      <c r="J12" s="70"/>
      <c r="K12" s="61"/>
    </row>
    <row r="13" spans="1:11">
      <c r="A13" s="70"/>
      <c r="B13" s="252"/>
      <c r="C13" s="133"/>
      <c r="D13" s="137"/>
      <c r="E13" s="137"/>
      <c r="G13" s="70"/>
      <c r="H13" s="70"/>
      <c r="J13" s="70"/>
      <c r="K13" s="61"/>
    </row>
    <row r="14" spans="1:11" ht="31.5">
      <c r="A14" s="70"/>
      <c r="B14" s="373" t="s">
        <v>312</v>
      </c>
      <c r="C14" s="254">
        <v>8308650.6002069702</v>
      </c>
      <c r="D14" s="254">
        <v>1109354.7077921627</v>
      </c>
      <c r="E14" s="254">
        <v>467984.2920008708</v>
      </c>
      <c r="F14" s="271"/>
      <c r="G14" s="254">
        <f>SUM(C14:E14)</f>
        <v>9885989.6000000034</v>
      </c>
      <c r="H14" s="254">
        <v>8858487.9199999962</v>
      </c>
      <c r="I14" s="253"/>
      <c r="J14" s="254">
        <f>+G14-H14</f>
        <v>1027501.6800000072</v>
      </c>
      <c r="K14" s="255">
        <f>+J14/H14</f>
        <v>0.11599063963051694</v>
      </c>
    </row>
    <row r="15" spans="1:11" ht="15.75">
      <c r="A15" s="70"/>
      <c r="B15" s="256"/>
      <c r="C15" s="254"/>
      <c r="D15" s="254"/>
      <c r="E15" s="254"/>
      <c r="F15" s="271"/>
      <c r="G15" s="254"/>
      <c r="H15" s="254"/>
      <c r="I15" s="253"/>
      <c r="J15" s="257"/>
      <c r="K15" s="258"/>
    </row>
    <row r="16" spans="1:11" ht="15.75">
      <c r="A16" s="70"/>
      <c r="B16" s="374" t="s">
        <v>81</v>
      </c>
      <c r="C16" s="254"/>
      <c r="D16" s="254"/>
      <c r="E16" s="254"/>
      <c r="F16" s="271"/>
      <c r="G16" s="254"/>
      <c r="H16" s="254"/>
      <c r="I16" s="253"/>
      <c r="J16" s="257"/>
      <c r="K16" s="258"/>
    </row>
    <row r="17" spans="1:11" ht="15.75">
      <c r="A17" s="70"/>
      <c r="B17" s="375" t="s">
        <v>303</v>
      </c>
      <c r="C17" s="254">
        <v>0</v>
      </c>
      <c r="D17" s="254">
        <v>0</v>
      </c>
      <c r="E17" s="254">
        <v>0</v>
      </c>
      <c r="F17" s="271"/>
      <c r="G17" s="254">
        <f t="shared" ref="G17:G34" si="0">SUM(C17:E17)</f>
        <v>0</v>
      </c>
      <c r="H17" s="254">
        <v>0</v>
      </c>
      <c r="I17" s="253"/>
      <c r="J17" s="254">
        <f t="shared" ref="J17:J34" si="1">+G17-H17</f>
        <v>0</v>
      </c>
      <c r="K17" s="255" t="e">
        <f t="shared" ref="K17:K34" si="2">+J17/H17</f>
        <v>#DIV/0!</v>
      </c>
    </row>
    <row r="18" spans="1:11" ht="15.75">
      <c r="A18" s="70"/>
      <c r="B18" s="375" t="s">
        <v>304</v>
      </c>
      <c r="C18" s="254">
        <v>855.82721088344601</v>
      </c>
      <c r="D18" s="254">
        <v>114.26836813026375</v>
      </c>
      <c r="E18" s="254">
        <v>48.204420986290188</v>
      </c>
      <c r="F18" s="271"/>
      <c r="G18" s="254">
        <f t="shared" si="0"/>
        <v>1018.3</v>
      </c>
      <c r="H18" s="254">
        <v>1229.9999999999998</v>
      </c>
      <c r="I18" s="253"/>
      <c r="J18" s="254">
        <f t="shared" si="1"/>
        <v>-211.69999999999982</v>
      </c>
      <c r="K18" s="255">
        <f t="shared" si="2"/>
        <v>-0.17211382113821128</v>
      </c>
    </row>
    <row r="19" spans="1:11" ht="15.75">
      <c r="A19" s="70"/>
      <c r="B19" s="375" t="s">
        <v>305</v>
      </c>
      <c r="C19" s="254">
        <v>1100394.2878800756</v>
      </c>
      <c r="D19" s="254">
        <v>146922.48385760229</v>
      </c>
      <c r="E19" s="254">
        <v>61979.648262322116</v>
      </c>
      <c r="F19" s="271"/>
      <c r="G19" s="254">
        <f t="shared" si="0"/>
        <v>1309296.4200000002</v>
      </c>
      <c r="H19" s="254">
        <v>1081858.3799999999</v>
      </c>
      <c r="I19" s="253"/>
      <c r="J19" s="254">
        <f t="shared" si="1"/>
        <v>227438.04000000027</v>
      </c>
      <c r="K19" s="255">
        <f t="shared" si="2"/>
        <v>0.21022903201064108</v>
      </c>
    </row>
    <row r="20" spans="1:11" ht="15.75">
      <c r="A20" s="70"/>
      <c r="B20" s="375" t="s">
        <v>306</v>
      </c>
      <c r="C20" s="254">
        <v>0</v>
      </c>
      <c r="D20" s="254">
        <v>0</v>
      </c>
      <c r="E20" s="254">
        <v>0</v>
      </c>
      <c r="F20" s="271"/>
      <c r="G20" s="254">
        <f t="shared" si="0"/>
        <v>0</v>
      </c>
      <c r="H20" s="254">
        <v>0</v>
      </c>
      <c r="I20" s="253"/>
      <c r="J20" s="254">
        <f t="shared" si="1"/>
        <v>0</v>
      </c>
      <c r="K20" s="255" t="e">
        <f t="shared" si="2"/>
        <v>#DIV/0!</v>
      </c>
    </row>
    <row r="21" spans="1:11" ht="15.75">
      <c r="A21" s="70"/>
      <c r="B21" s="375" t="s">
        <v>307</v>
      </c>
      <c r="C21" s="254">
        <v>1202709.141118932</v>
      </c>
      <c r="D21" s="254">
        <v>160583.36208911228</v>
      </c>
      <c r="E21" s="254">
        <v>67742.526791955621</v>
      </c>
      <c r="F21" s="271"/>
      <c r="G21" s="254">
        <f t="shared" si="0"/>
        <v>1431035.03</v>
      </c>
      <c r="H21" s="254">
        <v>788302.78000000014</v>
      </c>
      <c r="I21" s="253"/>
      <c r="J21" s="254">
        <f t="shared" si="1"/>
        <v>642732.24999999988</v>
      </c>
      <c r="K21" s="364">
        <f t="shared" si="2"/>
        <v>0.81533677960643469</v>
      </c>
    </row>
    <row r="22" spans="1:11" ht="15.75">
      <c r="A22" s="70"/>
      <c r="B22" s="375" t="s">
        <v>218</v>
      </c>
      <c r="C22" s="254">
        <v>807787.66205006046</v>
      </c>
      <c r="D22" s="254">
        <v>107854.22193217951</v>
      </c>
      <c r="E22" s="254">
        <v>45498.596017760021</v>
      </c>
      <c r="F22" s="271"/>
      <c r="G22" s="254">
        <f t="shared" si="0"/>
        <v>961140.48</v>
      </c>
      <c r="H22" s="254">
        <v>852251.0399999998</v>
      </c>
      <c r="I22" s="253"/>
      <c r="J22" s="254">
        <f t="shared" si="1"/>
        <v>108889.44000000018</v>
      </c>
      <c r="K22" s="364">
        <f t="shared" si="2"/>
        <v>0.12776686080664706</v>
      </c>
    </row>
    <row r="23" spans="1:11" ht="15.75">
      <c r="A23" s="70"/>
      <c r="B23" s="375" t="s">
        <v>308</v>
      </c>
      <c r="C23" s="254">
        <v>467882.65240920888</v>
      </c>
      <c r="D23" s="254">
        <v>62470.772706642689</v>
      </c>
      <c r="E23" s="254">
        <v>26353.46488414843</v>
      </c>
      <c r="F23" s="271"/>
      <c r="G23" s="254">
        <f t="shared" si="0"/>
        <v>556706.89</v>
      </c>
      <c r="H23" s="254">
        <v>215324.05999999997</v>
      </c>
      <c r="I23" s="253"/>
      <c r="J23" s="254">
        <f t="shared" si="1"/>
        <v>341382.83000000007</v>
      </c>
      <c r="K23" s="364">
        <f t="shared" si="2"/>
        <v>1.5854374564551688</v>
      </c>
    </row>
    <row r="24" spans="1:11" ht="15.75">
      <c r="A24" s="70"/>
      <c r="B24" s="256" t="s">
        <v>229</v>
      </c>
      <c r="C24" s="254">
        <v>336237.16432940197</v>
      </c>
      <c r="D24" s="254">
        <v>44893.725724152784</v>
      </c>
      <c r="E24" s="254">
        <v>18938.539946445202</v>
      </c>
      <c r="F24" s="271"/>
      <c r="G24" s="254">
        <f t="shared" si="0"/>
        <v>400069.43</v>
      </c>
      <c r="H24" s="254">
        <v>375499.45999999996</v>
      </c>
      <c r="I24" s="253"/>
      <c r="J24" s="254">
        <f t="shared" si="1"/>
        <v>24569.97000000003</v>
      </c>
      <c r="K24" s="364">
        <f t="shared" si="2"/>
        <v>6.543277052915078E-2</v>
      </c>
    </row>
    <row r="25" spans="1:11" ht="15.75">
      <c r="A25" s="70"/>
      <c r="B25" s="256" t="s">
        <v>230</v>
      </c>
      <c r="C25" s="254">
        <v>981312.97863399249</v>
      </c>
      <c r="D25" s="254">
        <v>131022.98135368114</v>
      </c>
      <c r="E25" s="254">
        <v>55272.400012326296</v>
      </c>
      <c r="F25" s="271"/>
      <c r="G25" s="254">
        <f t="shared" si="0"/>
        <v>1167608.3599999999</v>
      </c>
      <c r="H25" s="254">
        <v>722385.14999999967</v>
      </c>
      <c r="I25" s="253"/>
      <c r="J25" s="254">
        <f t="shared" si="1"/>
        <v>445223.2100000002</v>
      </c>
      <c r="K25" s="364">
        <f t="shared" si="2"/>
        <v>0.61632386823012686</v>
      </c>
    </row>
    <row r="26" spans="1:11" ht="15.75">
      <c r="A26" s="70"/>
      <c r="B26" s="256" t="s">
        <v>324</v>
      </c>
      <c r="C26" s="254">
        <v>4014526.0554749626</v>
      </c>
      <c r="D26" s="254">
        <v>536011.63335530227</v>
      </c>
      <c r="E26" s="254">
        <v>226117.96116973547</v>
      </c>
      <c r="F26" s="271"/>
      <c r="G26" s="254">
        <f t="shared" si="0"/>
        <v>4776655.6500000004</v>
      </c>
      <c r="H26" s="254">
        <v>2232394.8399999994</v>
      </c>
      <c r="I26" s="253"/>
      <c r="J26" s="254">
        <f t="shared" si="1"/>
        <v>2544260.810000001</v>
      </c>
      <c r="K26" s="364">
        <f t="shared" si="2"/>
        <v>1.1397001840409207</v>
      </c>
    </row>
    <row r="27" spans="1:11" ht="15.75">
      <c r="A27" s="70"/>
      <c r="B27" s="256" t="s">
        <v>315</v>
      </c>
      <c r="C27" s="254">
        <v>1121800.7342786193</v>
      </c>
      <c r="D27" s="254">
        <v>149780.63053291605</v>
      </c>
      <c r="E27" s="254">
        <v>63185.365188465046</v>
      </c>
      <c r="F27" s="271"/>
      <c r="G27" s="254">
        <f t="shared" si="0"/>
        <v>1334766.7300000004</v>
      </c>
      <c r="H27" s="254">
        <v>1404415.27</v>
      </c>
      <c r="I27" s="253"/>
      <c r="J27" s="254">
        <f t="shared" si="1"/>
        <v>-69648.539999999572</v>
      </c>
      <c r="K27" s="364">
        <f t="shared" si="2"/>
        <v>-4.9592553917474545E-2</v>
      </c>
    </row>
    <row r="28" spans="1:11" ht="15.75">
      <c r="A28" s="70"/>
      <c r="B28" s="256" t="s">
        <v>309</v>
      </c>
      <c r="C28" s="254">
        <v>37185.040966437307</v>
      </c>
      <c r="D28" s="254">
        <v>4964.8736287615793</v>
      </c>
      <c r="E28" s="254">
        <v>2094.445404801118</v>
      </c>
      <c r="F28" s="271"/>
      <c r="G28" s="254">
        <f t="shared" si="0"/>
        <v>44244.360000000008</v>
      </c>
      <c r="H28" s="254">
        <v>38698.109999999993</v>
      </c>
      <c r="I28" s="253"/>
      <c r="J28" s="254">
        <f t="shared" si="1"/>
        <v>5546.2500000000146</v>
      </c>
      <c r="K28" s="364">
        <f t="shared" si="2"/>
        <v>0.14332095288374588</v>
      </c>
    </row>
    <row r="29" spans="1:11" ht="15.75">
      <c r="A29" s="70"/>
      <c r="B29" s="256" t="s">
        <v>329</v>
      </c>
      <c r="C29" s="254">
        <v>157566.94199180164</v>
      </c>
      <c r="D29" s="254">
        <v>21038.028592352352</v>
      </c>
      <c r="E29" s="254">
        <v>8874.9494158460238</v>
      </c>
      <c r="F29" s="271"/>
      <c r="G29" s="254">
        <f t="shared" si="0"/>
        <v>187479.92</v>
      </c>
      <c r="H29" s="254">
        <v>109934.99999999997</v>
      </c>
      <c r="I29" s="253"/>
      <c r="J29" s="254">
        <f t="shared" si="1"/>
        <v>77544.920000000042</v>
      </c>
      <c r="K29" s="364">
        <f t="shared" si="2"/>
        <v>0.70537062809842233</v>
      </c>
    </row>
    <row r="30" spans="1:11" ht="15.75">
      <c r="A30" s="70"/>
      <c r="B30" s="256" t="s">
        <v>310</v>
      </c>
      <c r="C30" s="254">
        <v>877215.58767083951</v>
      </c>
      <c r="D30" s="254">
        <v>117124.10218659011</v>
      </c>
      <c r="E30" s="254">
        <v>49409.120142570369</v>
      </c>
      <c r="F30" s="271"/>
      <c r="G30" s="254">
        <f t="shared" si="0"/>
        <v>1043748.8099999999</v>
      </c>
      <c r="H30" s="254">
        <v>842450.37</v>
      </c>
      <c r="I30" s="253"/>
      <c r="J30" s="254">
        <f t="shared" si="1"/>
        <v>201298.43999999994</v>
      </c>
      <c r="K30" s="364">
        <f t="shared" si="2"/>
        <v>0.2389439748242973</v>
      </c>
    </row>
    <row r="31" spans="1:11" ht="15.75">
      <c r="A31" s="70"/>
      <c r="B31" s="256" t="s">
        <v>231</v>
      </c>
      <c r="C31" s="254">
        <v>2747541.41648984</v>
      </c>
      <c r="D31" s="254">
        <v>366846.33304486593</v>
      </c>
      <c r="E31" s="254">
        <v>154755.12046529408</v>
      </c>
      <c r="F31" s="271"/>
      <c r="G31" s="254">
        <f t="shared" si="0"/>
        <v>3269142.87</v>
      </c>
      <c r="H31" s="254">
        <v>3032190.7399999993</v>
      </c>
      <c r="I31" s="253"/>
      <c r="J31" s="254">
        <f t="shared" si="1"/>
        <v>236952.13000000082</v>
      </c>
      <c r="K31" s="364">
        <f t="shared" si="2"/>
        <v>7.8145522599940689E-2</v>
      </c>
    </row>
    <row r="32" spans="1:11" ht="15.75">
      <c r="A32" s="70"/>
      <c r="B32" s="256" t="s">
        <v>217</v>
      </c>
      <c r="C32" s="254">
        <v>117530.61723954586</v>
      </c>
      <c r="D32" s="254">
        <v>15692.4571531701</v>
      </c>
      <c r="E32" s="254">
        <v>6619.9056072840613</v>
      </c>
      <c r="F32" s="271"/>
      <c r="G32" s="254">
        <f t="shared" si="0"/>
        <v>139842.98000000004</v>
      </c>
      <c r="H32" s="254">
        <v>138364.25999999995</v>
      </c>
      <c r="I32" s="253"/>
      <c r="J32" s="254">
        <f t="shared" si="1"/>
        <v>1478.7200000000885</v>
      </c>
      <c r="K32" s="364">
        <f t="shared" si="2"/>
        <v>1.0687152881821425E-2</v>
      </c>
    </row>
    <row r="33" spans="1:11" ht="15.75">
      <c r="A33" s="70"/>
      <c r="B33" s="256" t="s">
        <v>311</v>
      </c>
      <c r="C33" s="254">
        <v>163645.54237370423</v>
      </c>
      <c r="D33" s="254">
        <v>21849.63137539427</v>
      </c>
      <c r="E33" s="254">
        <v>9217.3262509015312</v>
      </c>
      <c r="F33" s="271"/>
      <c r="G33" s="254">
        <f t="shared" si="0"/>
        <v>194712.50000000003</v>
      </c>
      <c r="H33" s="254">
        <v>169886.94999999992</v>
      </c>
      <c r="I33" s="253"/>
      <c r="J33" s="254">
        <f t="shared" si="1"/>
        <v>24825.550000000105</v>
      </c>
      <c r="K33" s="364">
        <f t="shared" si="2"/>
        <v>0.14612982339137948</v>
      </c>
    </row>
    <row r="34" spans="1:11" ht="15.75">
      <c r="A34" s="70"/>
      <c r="B34" s="256" t="s">
        <v>232</v>
      </c>
      <c r="C34" s="254">
        <v>295675.70305924746</v>
      </c>
      <c r="D34" s="254">
        <v>39478.03908860519</v>
      </c>
      <c r="E34" s="254">
        <v>16653.917852147348</v>
      </c>
      <c r="F34" s="271"/>
      <c r="G34" s="254">
        <f t="shared" si="0"/>
        <v>351807.66000000003</v>
      </c>
      <c r="H34" s="254">
        <v>316302.96000000002</v>
      </c>
      <c r="I34" s="253"/>
      <c r="J34" s="254">
        <f t="shared" si="1"/>
        <v>35504.700000000012</v>
      </c>
      <c r="K34" s="364">
        <f t="shared" si="2"/>
        <v>0.11224902858955227</v>
      </c>
    </row>
    <row r="35" spans="1:11" ht="15.75">
      <c r="A35" s="70"/>
      <c r="B35" s="256"/>
      <c r="C35" s="254"/>
      <c r="D35" s="254"/>
      <c r="E35" s="254"/>
      <c r="F35" s="253"/>
      <c r="G35" s="257"/>
      <c r="H35" s="257"/>
      <c r="I35" s="253"/>
      <c r="J35" s="257"/>
      <c r="K35" s="258"/>
    </row>
    <row r="36" spans="1:11" ht="47.25">
      <c r="A36" s="70"/>
      <c r="B36" s="259" t="s">
        <v>134</v>
      </c>
      <c r="C36" s="260">
        <f>SUM(C14:C35)</f>
        <v>22738517.953384526</v>
      </c>
      <c r="D36" s="260">
        <f>SUM(D14:D35)</f>
        <v>3036002.2527816216</v>
      </c>
      <c r="E36" s="260">
        <f>SUM(E14:E35)</f>
        <v>1280745.7838338595</v>
      </c>
      <c r="F36" s="253"/>
      <c r="G36" s="260">
        <f>SUM(G14:G35)</f>
        <v>27055265.990000006</v>
      </c>
      <c r="H36" s="260">
        <f>SUM(H14:H35)</f>
        <v>21179977.289999995</v>
      </c>
      <c r="I36" s="253"/>
      <c r="J36" s="260">
        <f>SUM(J14:J35)</f>
        <v>5875288.7000000095</v>
      </c>
      <c r="K36" s="261">
        <f>+J36/H36</f>
        <v>0.27739825305544558</v>
      </c>
    </row>
    <row r="37" spans="1:11" ht="15.6" customHeight="1">
      <c r="A37" s="70"/>
      <c r="B37" s="262"/>
      <c r="C37" s="263"/>
      <c r="D37" s="264"/>
      <c r="E37" s="264"/>
      <c r="F37" s="253"/>
      <c r="G37" s="263"/>
      <c r="H37" s="263"/>
      <c r="I37" s="253"/>
      <c r="J37" s="263"/>
      <c r="K37" s="264"/>
    </row>
    <row r="38" spans="1:11" ht="15.75">
      <c r="A38" s="70"/>
      <c r="B38" s="265" t="s">
        <v>300</v>
      </c>
      <c r="C38" s="347"/>
      <c r="D38" s="347"/>
      <c r="E38" s="347"/>
      <c r="F38" s="253"/>
      <c r="G38" s="257"/>
      <c r="H38" s="257"/>
      <c r="I38" s="253"/>
      <c r="J38" s="257"/>
      <c r="K38" s="258"/>
    </row>
    <row r="39" spans="1:11" ht="15.75">
      <c r="A39" s="70"/>
      <c r="B39" s="265"/>
      <c r="C39" s="257"/>
      <c r="D39" s="258"/>
      <c r="E39" s="258"/>
      <c r="F39" s="253"/>
      <c r="G39" s="257"/>
      <c r="H39" s="257"/>
      <c r="I39" s="253"/>
      <c r="J39" s="257"/>
      <c r="K39" s="258"/>
    </row>
    <row r="40" spans="1:11" ht="15.75">
      <c r="A40" s="70"/>
      <c r="B40" s="256" t="s">
        <v>93</v>
      </c>
      <c r="C40" s="263"/>
      <c r="D40" s="264"/>
      <c r="E40" s="264"/>
      <c r="F40" s="253"/>
      <c r="G40" s="263"/>
      <c r="H40" s="263"/>
      <c r="I40" s="253"/>
      <c r="J40" s="263"/>
      <c r="K40" s="264"/>
    </row>
    <row r="41" spans="1:11" ht="15.75">
      <c r="A41" s="70"/>
      <c r="B41" s="256" t="s">
        <v>90</v>
      </c>
      <c r="C41" s="263"/>
      <c r="D41" s="264"/>
      <c r="E41" s="264"/>
      <c r="F41" s="253"/>
      <c r="G41" s="263"/>
      <c r="H41" s="263"/>
      <c r="I41" s="253"/>
      <c r="J41" s="263"/>
      <c r="K41" s="264"/>
    </row>
    <row r="42" spans="1:11" ht="15.75">
      <c r="A42" s="70"/>
      <c r="B42" s="256" t="s">
        <v>141</v>
      </c>
      <c r="C42" s="263"/>
      <c r="D42" s="264"/>
      <c r="E42" s="264"/>
      <c r="F42" s="253"/>
      <c r="G42" s="263"/>
      <c r="H42" s="263"/>
      <c r="I42" s="253"/>
      <c r="J42" s="263"/>
      <c r="K42" s="264"/>
    </row>
    <row r="43" spans="1:11" ht="15.75">
      <c r="A43" s="70"/>
      <c r="B43" s="256" t="s">
        <v>91</v>
      </c>
      <c r="C43" s="263"/>
      <c r="D43" s="264"/>
      <c r="E43" s="264"/>
      <c r="F43" s="253"/>
      <c r="G43" s="263"/>
      <c r="H43" s="263"/>
      <c r="I43" s="253"/>
      <c r="J43" s="263"/>
      <c r="K43" s="264"/>
    </row>
    <row r="44" spans="1:11" ht="15.75">
      <c r="A44" s="70"/>
      <c r="B44" s="256" t="s">
        <v>92</v>
      </c>
      <c r="C44" s="263"/>
      <c r="D44" s="264"/>
      <c r="E44" s="264"/>
      <c r="F44" s="253"/>
      <c r="G44" s="263"/>
      <c r="H44" s="263"/>
      <c r="I44" s="253"/>
      <c r="J44" s="263"/>
      <c r="K44" s="264"/>
    </row>
    <row r="45" spans="1:11" ht="15.6" customHeight="1">
      <c r="A45" s="70"/>
      <c r="B45" s="266"/>
      <c r="C45" s="263"/>
      <c r="D45" s="264"/>
      <c r="E45" s="264"/>
      <c r="F45" s="253"/>
      <c r="G45" s="263"/>
      <c r="H45" s="263"/>
      <c r="I45" s="253"/>
      <c r="J45" s="263"/>
      <c r="K45" s="264"/>
    </row>
    <row r="46" spans="1:11" ht="31.5">
      <c r="A46" s="70"/>
      <c r="B46" s="259" t="s">
        <v>133</v>
      </c>
      <c r="C46" s="267"/>
      <c r="D46" s="268"/>
      <c r="E46" s="268"/>
      <c r="F46" s="253"/>
      <c r="G46" s="267"/>
      <c r="H46" s="267"/>
      <c r="I46" s="269"/>
      <c r="J46" s="267"/>
      <c r="K46" s="268"/>
    </row>
    <row r="47" spans="1:11" ht="15.75">
      <c r="A47" s="70"/>
      <c r="B47" s="256"/>
      <c r="C47" s="257"/>
      <c r="D47" s="258"/>
      <c r="E47" s="258"/>
      <c r="F47" s="253"/>
      <c r="G47" s="257"/>
      <c r="H47" s="257"/>
      <c r="I47" s="253"/>
      <c r="J47" s="257"/>
      <c r="K47" s="258"/>
    </row>
    <row r="48" spans="1:11" ht="31.5">
      <c r="A48" s="107"/>
      <c r="B48" s="259" t="s">
        <v>135</v>
      </c>
      <c r="C48" s="260">
        <f>+C36+C46</f>
        <v>22738517.953384526</v>
      </c>
      <c r="D48" s="260">
        <f>+D36+D46</f>
        <v>3036002.2527816216</v>
      </c>
      <c r="E48" s="260">
        <f>+E36+E46</f>
        <v>1280745.7838338595</v>
      </c>
      <c r="F48" s="253"/>
      <c r="G48" s="260">
        <f>+G36+G46</f>
        <v>27055265.990000006</v>
      </c>
      <c r="H48" s="260">
        <f>+H36+H46</f>
        <v>21179977.289999995</v>
      </c>
      <c r="I48" s="260">
        <f>+I36+I46</f>
        <v>0</v>
      </c>
      <c r="J48" s="260">
        <f>+J36+J46</f>
        <v>5875288.7000000095</v>
      </c>
      <c r="K48" s="261">
        <f>+J48/G48</f>
        <v>0.21715878536073518</v>
      </c>
    </row>
    <row r="49" spans="3:11">
      <c r="C49" s="201"/>
      <c r="D49" s="201"/>
      <c r="E49" s="201"/>
      <c r="F49" s="201"/>
      <c r="G49" s="201"/>
      <c r="H49" s="201"/>
      <c r="I49" s="201"/>
      <c r="J49" s="201"/>
      <c r="K49" s="201"/>
    </row>
    <row r="50" spans="3:11">
      <c r="C50" s="363"/>
      <c r="D50" s="363"/>
      <c r="E50" s="363"/>
      <c r="F50" s="201"/>
      <c r="G50" s="365">
        <f>+G48-'Est.Result-D '!I28</f>
        <v>3.0000004917383194E-2</v>
      </c>
      <c r="H50" s="365">
        <f>+H48-'Est.Result-D '!K28</f>
        <v>0</v>
      </c>
      <c r="I50" s="202"/>
      <c r="J50" s="202"/>
      <c r="K50" s="201"/>
    </row>
    <row r="51" spans="3:11">
      <c r="C51" s="201"/>
      <c r="D51" s="201"/>
      <c r="E51" s="201"/>
      <c r="F51" s="201"/>
      <c r="G51" s="202"/>
      <c r="H51" s="202"/>
      <c r="I51" s="202"/>
      <c r="J51" s="202"/>
      <c r="K51" s="201"/>
    </row>
    <row r="52" spans="3:11">
      <c r="C52" s="201"/>
      <c r="D52" s="201"/>
      <c r="E52" s="201"/>
      <c r="F52" s="201"/>
      <c r="G52" s="203"/>
      <c r="H52" s="202"/>
      <c r="I52" s="202"/>
      <c r="J52" s="202"/>
      <c r="K52" s="201"/>
    </row>
    <row r="53" spans="3:11">
      <c r="C53" s="201"/>
      <c r="D53" s="201"/>
      <c r="E53" s="201"/>
      <c r="F53" s="201"/>
      <c r="G53" s="203">
        <f>'Est.Result-D'!D26</f>
        <v>1002233</v>
      </c>
      <c r="H53" s="202">
        <f>G53/$G$55</f>
        <v>4.9136116288051902E-2</v>
      </c>
      <c r="I53" s="202"/>
      <c r="J53" s="202"/>
      <c r="K53" s="201"/>
    </row>
    <row r="54" spans="3:11">
      <c r="C54" s="201"/>
      <c r="D54" s="201"/>
      <c r="E54" s="201"/>
      <c r="F54" s="201"/>
      <c r="G54" s="203">
        <f>'Est.Result-D'!D27</f>
        <v>19394841</v>
      </c>
      <c r="H54" s="202">
        <f>G54/$G$55</f>
        <v>0.95086388371194808</v>
      </c>
      <c r="I54" s="202"/>
      <c r="J54" s="202"/>
      <c r="K54" s="201"/>
    </row>
    <row r="55" spans="3:11">
      <c r="C55" s="201"/>
      <c r="D55" s="201"/>
      <c r="E55" s="201"/>
      <c r="F55" s="201"/>
      <c r="G55" s="204">
        <f>SUM(G52:G54)</f>
        <v>20397074</v>
      </c>
      <c r="H55" s="205">
        <f>SUM(H52:H54)</f>
        <v>1</v>
      </c>
      <c r="I55" s="202"/>
      <c r="J55" s="202"/>
      <c r="K55" s="201"/>
    </row>
    <row r="56" spans="3:11">
      <c r="C56" s="201"/>
      <c r="D56" s="201"/>
      <c r="E56" s="201"/>
      <c r="F56" s="201"/>
      <c r="G56" s="202"/>
      <c r="H56" s="202"/>
      <c r="I56" s="202"/>
      <c r="J56" s="202"/>
      <c r="K56" s="201"/>
    </row>
    <row r="57" spans="3:11">
      <c r="C57" s="201"/>
      <c r="D57" s="201"/>
      <c r="E57" s="201"/>
      <c r="F57" s="201"/>
      <c r="G57" s="202"/>
      <c r="H57" s="202"/>
      <c r="I57" s="202"/>
      <c r="J57" s="202"/>
      <c r="K57" s="201"/>
    </row>
    <row r="58" spans="3:11">
      <c r="G58" s="370"/>
      <c r="H58" s="370"/>
      <c r="I58" s="370"/>
      <c r="J58" s="370"/>
    </row>
  </sheetData>
  <mergeCells count="2">
    <mergeCell ref="J1:K1"/>
    <mergeCell ref="J8:K8"/>
  </mergeCells>
  <printOptions horizontalCentered="1"/>
  <pageMargins left="0.19685039370078741" right="0.19685039370078741" top="0.43307086614173229" bottom="0.27559055118110237" header="0.35433070866141736" footer="0.19685039370078741"/>
  <pageSetup scale="95"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2:K66"/>
  <sheetViews>
    <sheetView zoomScale="90" zoomScaleNormal="90" workbookViewId="0">
      <selection activeCell="J13" sqref="J13"/>
    </sheetView>
  </sheetViews>
  <sheetFormatPr baseColWidth="10" defaultColWidth="11.5703125" defaultRowHeight="14.25" customHeight="1"/>
  <cols>
    <col min="1" max="1" width="19.5703125" style="206" customWidth="1"/>
    <col min="2" max="2" width="43.140625" style="206" bestFit="1" customWidth="1"/>
    <col min="3" max="3" width="14.7109375" style="206" bestFit="1" customWidth="1"/>
    <col min="4" max="4" width="11.5703125" style="206" customWidth="1"/>
    <col min="5" max="5" width="11.5703125" style="249" customWidth="1"/>
    <col min="6" max="9" width="11.5703125" style="206" customWidth="1"/>
    <col min="10" max="10" width="11.5703125" style="206" bestFit="1" customWidth="1"/>
    <col min="11" max="11" width="14.7109375" style="206" bestFit="1" customWidth="1"/>
    <col min="12" max="12" width="11.5703125" style="206"/>
    <col min="13" max="14" width="13" style="206" customWidth="1"/>
    <col min="15" max="16384" width="11.5703125" style="206"/>
  </cols>
  <sheetData>
    <row r="2" spans="1:11" ht="14.25" customHeight="1">
      <c r="D2" s="207"/>
      <c r="K2" s="208" t="s">
        <v>316</v>
      </c>
    </row>
    <row r="3" spans="1:11" ht="14.25" customHeight="1">
      <c r="B3" s="423" t="s">
        <v>219</v>
      </c>
      <c r="C3" s="423"/>
      <c r="D3" s="423"/>
      <c r="E3" s="423"/>
      <c r="F3" s="423"/>
      <c r="G3" s="423"/>
      <c r="H3" s="423"/>
      <c r="I3" s="423"/>
      <c r="J3" s="423"/>
      <c r="K3" s="208" t="s">
        <v>317</v>
      </c>
    </row>
    <row r="4" spans="1:11" ht="14.25" customHeight="1">
      <c r="B4" s="423" t="s">
        <v>302</v>
      </c>
      <c r="C4" s="423"/>
      <c r="D4" s="423"/>
      <c r="E4" s="423"/>
      <c r="F4" s="423"/>
      <c r="G4" s="423"/>
      <c r="H4" s="423"/>
      <c r="I4" s="423"/>
      <c r="J4" s="423"/>
    </row>
    <row r="5" spans="1:11" ht="14.25" customHeight="1">
      <c r="B5" s="424" t="s">
        <v>319</v>
      </c>
      <c r="C5" s="424"/>
      <c r="D5" s="424"/>
      <c r="E5" s="424"/>
      <c r="F5" s="424"/>
      <c r="G5" s="424"/>
      <c r="H5" s="424"/>
      <c r="I5" s="424"/>
      <c r="J5" s="424"/>
    </row>
    <row r="6" spans="1:11" ht="14.25" customHeight="1">
      <c r="A6" s="209"/>
      <c r="B6" s="423" t="s">
        <v>337</v>
      </c>
      <c r="C6" s="423"/>
      <c r="D6" s="423"/>
      <c r="E6" s="423"/>
      <c r="F6" s="423"/>
      <c r="G6" s="423"/>
      <c r="H6" s="423"/>
      <c r="I6" s="423"/>
      <c r="J6" s="423"/>
      <c r="K6" s="270"/>
    </row>
    <row r="7" spans="1:11" ht="14.25" customHeight="1">
      <c r="A7" s="210"/>
      <c r="B7" s="425" t="s">
        <v>110</v>
      </c>
      <c r="C7" s="425"/>
      <c r="D7" s="425"/>
      <c r="E7" s="425"/>
      <c r="F7" s="425"/>
      <c r="G7" s="425"/>
      <c r="H7" s="425"/>
      <c r="I7" s="425"/>
      <c r="J7" s="425"/>
      <c r="K7" s="270"/>
    </row>
    <row r="8" spans="1:11" ht="14.25" customHeight="1">
      <c r="B8" s="211"/>
      <c r="C8" s="211"/>
      <c r="D8" s="212"/>
      <c r="F8" s="211"/>
      <c r="G8" s="211"/>
      <c r="H8" s="211"/>
      <c r="I8" s="211"/>
      <c r="J8" s="211"/>
      <c r="K8" s="211"/>
    </row>
    <row r="9" spans="1:11" ht="14.25" customHeight="1">
      <c r="A9" s="213"/>
      <c r="B9" s="213"/>
      <c r="C9" s="413" t="s">
        <v>331</v>
      </c>
      <c r="D9" s="420" t="s">
        <v>221</v>
      </c>
      <c r="E9" s="421"/>
      <c r="F9" s="421"/>
      <c r="G9" s="421"/>
      <c r="H9" s="421"/>
      <c r="I9" s="421"/>
      <c r="J9" s="422"/>
      <c r="K9" s="413" t="s">
        <v>338</v>
      </c>
    </row>
    <row r="10" spans="1:11" ht="14.25" customHeight="1">
      <c r="A10" s="214" t="s">
        <v>234</v>
      </c>
      <c r="B10" s="214" t="s">
        <v>235</v>
      </c>
      <c r="C10" s="414"/>
      <c r="D10" s="416" t="s">
        <v>236</v>
      </c>
      <c r="E10" s="417"/>
      <c r="F10" s="418"/>
      <c r="G10" s="416" t="s">
        <v>237</v>
      </c>
      <c r="H10" s="417"/>
      <c r="I10" s="418"/>
      <c r="J10" s="413" t="s">
        <v>318</v>
      </c>
      <c r="K10" s="414"/>
    </row>
    <row r="11" spans="1:11" ht="14.25" customHeight="1">
      <c r="A11" s="215"/>
      <c r="B11" s="216"/>
      <c r="C11" s="415"/>
      <c r="D11" s="272" t="s">
        <v>78</v>
      </c>
      <c r="E11" s="273" t="s">
        <v>238</v>
      </c>
      <c r="F11" s="273" t="s">
        <v>239</v>
      </c>
      <c r="G11" s="274" t="s">
        <v>78</v>
      </c>
      <c r="H11" s="273" t="s">
        <v>238</v>
      </c>
      <c r="I11" s="273" t="s">
        <v>239</v>
      </c>
      <c r="J11" s="415"/>
      <c r="K11" s="415"/>
    </row>
    <row r="12" spans="1:11" ht="14.25" customHeight="1">
      <c r="A12" s="411" t="s">
        <v>222</v>
      </c>
      <c r="B12" s="217"/>
      <c r="C12" s="217"/>
      <c r="D12" s="134"/>
      <c r="E12" s="275"/>
      <c r="F12" s="218"/>
      <c r="G12" s="218"/>
      <c r="H12" s="218"/>
      <c r="I12" s="218"/>
      <c r="J12" s="218"/>
      <c r="K12" s="217"/>
    </row>
    <row r="13" spans="1:11" ht="14.25" customHeight="1">
      <c r="A13" s="412"/>
      <c r="B13" s="219" t="s">
        <v>240</v>
      </c>
      <c r="C13" s="276"/>
      <c r="D13" s="331">
        <v>4343810.8499999996</v>
      </c>
      <c r="E13" s="331">
        <v>0</v>
      </c>
      <c r="F13" s="331"/>
      <c r="G13" s="331"/>
      <c r="H13" s="331"/>
      <c r="I13" s="331"/>
      <c r="J13" s="331"/>
      <c r="K13" s="279">
        <f>SUM(D13:J13)</f>
        <v>4343810.8499999996</v>
      </c>
    </row>
    <row r="14" spans="1:11" ht="14.25" customHeight="1">
      <c r="A14" s="412"/>
      <c r="B14" s="219" t="s">
        <v>241</v>
      </c>
      <c r="C14" s="276"/>
      <c r="D14" s="331">
        <v>0</v>
      </c>
      <c r="E14" s="331">
        <v>0</v>
      </c>
      <c r="F14" s="331"/>
      <c r="G14" s="331"/>
      <c r="H14" s="331"/>
      <c r="I14" s="331"/>
      <c r="J14" s="331"/>
      <c r="K14" s="279">
        <f t="shared" ref="K14:K20" si="0">SUM(D14:J14)</f>
        <v>0</v>
      </c>
    </row>
    <row r="15" spans="1:11" ht="14.25" customHeight="1">
      <c r="A15" s="412"/>
      <c r="B15" s="219" t="s">
        <v>242</v>
      </c>
      <c r="C15" s="276"/>
      <c r="D15" s="331">
        <v>1872133.1400000001</v>
      </c>
      <c r="E15" s="331">
        <v>-1961.69</v>
      </c>
      <c r="F15" s="331"/>
      <c r="G15" s="331"/>
      <c r="H15" s="331"/>
      <c r="I15" s="331"/>
      <c r="J15" s="331"/>
      <c r="K15" s="279">
        <f t="shared" si="0"/>
        <v>1870171.4500000002</v>
      </c>
    </row>
    <row r="16" spans="1:11" ht="14.25" customHeight="1">
      <c r="A16" s="412"/>
      <c r="B16" s="219" t="s">
        <v>243</v>
      </c>
      <c r="C16" s="276"/>
      <c r="D16" s="331">
        <v>192929.8</v>
      </c>
      <c r="E16" s="331">
        <v>0</v>
      </c>
      <c r="F16" s="331"/>
      <c r="G16" s="331"/>
      <c r="H16" s="331"/>
      <c r="I16" s="331"/>
      <c r="J16" s="331"/>
      <c r="K16" s="279">
        <f t="shared" si="0"/>
        <v>192929.8</v>
      </c>
    </row>
    <row r="17" spans="1:11" ht="14.25" customHeight="1">
      <c r="A17" s="412"/>
      <c r="B17" s="219" t="s">
        <v>244</v>
      </c>
      <c r="C17" s="276"/>
      <c r="D17" s="331">
        <v>1126562.92</v>
      </c>
      <c r="E17" s="331">
        <v>0</v>
      </c>
      <c r="F17" s="331"/>
      <c r="G17" s="331"/>
      <c r="H17" s="331"/>
      <c r="I17" s="331"/>
      <c r="J17" s="331"/>
      <c r="K17" s="279">
        <f t="shared" si="0"/>
        <v>1126562.92</v>
      </c>
    </row>
    <row r="18" spans="1:11" ht="14.25" customHeight="1">
      <c r="A18" s="412"/>
      <c r="B18" s="219" t="s">
        <v>245</v>
      </c>
      <c r="C18" s="276"/>
      <c r="D18" s="331">
        <v>437811.99</v>
      </c>
      <c r="E18" s="331">
        <v>0</v>
      </c>
      <c r="F18" s="331"/>
      <c r="G18" s="331"/>
      <c r="H18" s="331"/>
      <c r="I18" s="331"/>
      <c r="J18" s="331"/>
      <c r="K18" s="279">
        <f t="shared" si="0"/>
        <v>437811.99</v>
      </c>
    </row>
    <row r="19" spans="1:11" ht="14.25" customHeight="1">
      <c r="A19" s="412"/>
      <c r="B19" s="219" t="s">
        <v>246</v>
      </c>
      <c r="C19" s="276"/>
      <c r="D19" s="331">
        <v>245657.53</v>
      </c>
      <c r="E19" s="331">
        <v>-348.02</v>
      </c>
      <c r="F19" s="331"/>
      <c r="G19" s="331"/>
      <c r="H19" s="331"/>
      <c r="I19" s="331"/>
      <c r="J19" s="331"/>
      <c r="K19" s="279">
        <f t="shared" si="0"/>
        <v>245309.51</v>
      </c>
    </row>
    <row r="20" spans="1:11" ht="14.25" customHeight="1">
      <c r="A20" s="412"/>
      <c r="B20" s="219" t="s">
        <v>247</v>
      </c>
      <c r="C20" s="276"/>
      <c r="D20" s="331">
        <v>204325.43000000002</v>
      </c>
      <c r="E20" s="331">
        <v>0</v>
      </c>
      <c r="F20" s="331"/>
      <c r="G20" s="331"/>
      <c r="H20" s="331"/>
      <c r="I20" s="331"/>
      <c r="J20" s="331"/>
      <c r="K20" s="279">
        <f t="shared" si="0"/>
        <v>204325.43000000002</v>
      </c>
    </row>
    <row r="21" spans="1:11" ht="14.25" customHeight="1">
      <c r="A21" s="419"/>
      <c r="B21" s="217"/>
      <c r="C21" s="276"/>
      <c r="D21" s="333"/>
      <c r="E21" s="279"/>
      <c r="F21" s="279"/>
      <c r="G21" s="279"/>
      <c r="H21" s="278"/>
      <c r="I21" s="278"/>
      <c r="J21" s="278"/>
      <c r="K21" s="280"/>
    </row>
    <row r="22" spans="1:11" ht="14.25" customHeight="1">
      <c r="A22" s="221"/>
      <c r="B22" s="222" t="s">
        <v>248</v>
      </c>
      <c r="C22" s="281">
        <f t="shared" ref="C22:K22" si="1">SUM(C13:C20)</f>
        <v>0</v>
      </c>
      <c r="D22" s="342">
        <f t="shared" ref="D22" si="2">SUM(D13:D20)</f>
        <v>8423231.6600000001</v>
      </c>
      <c r="E22" s="281">
        <f t="shared" si="1"/>
        <v>-2309.71</v>
      </c>
      <c r="F22" s="281">
        <f t="shared" si="1"/>
        <v>0</v>
      </c>
      <c r="G22" s="281">
        <f t="shared" si="1"/>
        <v>0</v>
      </c>
      <c r="H22" s="281">
        <f t="shared" si="1"/>
        <v>0</v>
      </c>
      <c r="I22" s="281">
        <f t="shared" si="1"/>
        <v>0</v>
      </c>
      <c r="J22" s="281">
        <f t="shared" si="1"/>
        <v>0</v>
      </c>
      <c r="K22" s="281">
        <f t="shared" si="1"/>
        <v>8420921.9499999993</v>
      </c>
    </row>
    <row r="23" spans="1:11" ht="14.25" customHeight="1">
      <c r="A23" s="223"/>
      <c r="B23" s="224"/>
      <c r="C23" s="282"/>
      <c r="D23" s="359"/>
      <c r="E23" s="277"/>
      <c r="F23" s="283"/>
      <c r="G23" s="283"/>
      <c r="H23" s="284"/>
      <c r="I23" s="285"/>
      <c r="J23" s="285"/>
      <c r="K23" s="284"/>
    </row>
    <row r="24" spans="1:11" ht="14.25" customHeight="1">
      <c r="A24" s="412" t="s">
        <v>268</v>
      </c>
      <c r="B24" s="225" t="s">
        <v>249</v>
      </c>
      <c r="C24" s="286"/>
      <c r="D24" s="360"/>
      <c r="E24" s="287"/>
      <c r="F24" s="288"/>
      <c r="G24" s="287"/>
      <c r="H24" s="279"/>
      <c r="I24" s="277"/>
      <c r="J24" s="277"/>
      <c r="K24" s="279"/>
    </row>
    <row r="25" spans="1:11" ht="14.25" customHeight="1">
      <c r="A25" s="412"/>
      <c r="B25" s="226" t="s">
        <v>250</v>
      </c>
      <c r="C25" s="276"/>
      <c r="D25" s="333">
        <v>0</v>
      </c>
      <c r="E25" s="333">
        <v>0</v>
      </c>
      <c r="F25" s="333"/>
      <c r="G25" s="333"/>
      <c r="H25" s="333"/>
      <c r="I25" s="333"/>
      <c r="J25" s="333"/>
      <c r="K25" s="279">
        <f t="shared" ref="K25:K51" si="3">SUM(D25:J25)</f>
        <v>0</v>
      </c>
    </row>
    <row r="26" spans="1:11" ht="14.25" customHeight="1">
      <c r="A26" s="412"/>
      <c r="B26" s="227" t="s">
        <v>188</v>
      </c>
      <c r="C26" s="276"/>
      <c r="D26" s="333">
        <v>390753.23</v>
      </c>
      <c r="E26" s="333">
        <v>0</v>
      </c>
      <c r="F26" s="333"/>
      <c r="G26" s="333"/>
      <c r="H26" s="333"/>
      <c r="I26" s="333"/>
      <c r="J26" s="333"/>
      <c r="K26" s="279">
        <f t="shared" si="3"/>
        <v>390753.23</v>
      </c>
    </row>
    <row r="27" spans="1:11" ht="14.25" customHeight="1">
      <c r="A27" s="412"/>
      <c r="B27" s="228" t="s">
        <v>251</v>
      </c>
      <c r="C27" s="276"/>
      <c r="D27" s="333">
        <v>0</v>
      </c>
      <c r="E27" s="333">
        <v>0</v>
      </c>
      <c r="F27" s="333"/>
      <c r="G27" s="333"/>
      <c r="H27" s="333"/>
      <c r="I27" s="333"/>
      <c r="J27" s="333"/>
      <c r="K27" s="279">
        <f t="shared" si="3"/>
        <v>0</v>
      </c>
    </row>
    <row r="28" spans="1:11" ht="14.25" customHeight="1">
      <c r="A28" s="412"/>
      <c r="B28" s="228" t="s">
        <v>189</v>
      </c>
      <c r="C28" s="276"/>
      <c r="D28" s="333">
        <v>872208.07000000007</v>
      </c>
      <c r="E28" s="333">
        <v>0</v>
      </c>
      <c r="F28" s="333"/>
      <c r="G28" s="333"/>
      <c r="H28" s="333"/>
      <c r="I28" s="333"/>
      <c r="J28" s="333"/>
      <c r="K28" s="279">
        <f t="shared" si="3"/>
        <v>872208.07000000007</v>
      </c>
    </row>
    <row r="29" spans="1:11" ht="14.25" customHeight="1">
      <c r="A29" s="412"/>
      <c r="B29" s="228" t="s">
        <v>252</v>
      </c>
      <c r="C29" s="276"/>
      <c r="D29" s="333">
        <v>0</v>
      </c>
      <c r="E29" s="333">
        <v>0</v>
      </c>
      <c r="F29" s="333"/>
      <c r="G29" s="333"/>
      <c r="H29" s="333"/>
      <c r="I29" s="333"/>
      <c r="J29" s="333"/>
      <c r="K29" s="279">
        <f t="shared" si="3"/>
        <v>0</v>
      </c>
    </row>
    <row r="30" spans="1:11" ht="14.25" customHeight="1">
      <c r="A30" s="412"/>
      <c r="B30" s="227" t="s">
        <v>253</v>
      </c>
      <c r="C30" s="289"/>
      <c r="D30" s="341">
        <v>2519489.12</v>
      </c>
      <c r="E30" s="341">
        <v>-45859.5</v>
      </c>
      <c r="F30" s="341"/>
      <c r="G30" s="341"/>
      <c r="H30" s="341"/>
      <c r="I30" s="341"/>
      <c r="J30" s="341"/>
      <c r="K30" s="290">
        <f t="shared" si="3"/>
        <v>2473629.62</v>
      </c>
    </row>
    <row r="31" spans="1:11" ht="21" customHeight="1">
      <c r="A31" s="412"/>
      <c r="B31" s="229" t="s">
        <v>254</v>
      </c>
      <c r="C31" s="276"/>
      <c r="D31" s="333"/>
      <c r="E31" s="333"/>
      <c r="F31" s="279"/>
      <c r="G31" s="279"/>
      <c r="H31" s="279"/>
      <c r="I31" s="277"/>
      <c r="J31" s="277"/>
      <c r="K31" s="279"/>
    </row>
    <row r="32" spans="1:11" ht="14.25" customHeight="1">
      <c r="A32" s="412"/>
      <c r="B32" s="227" t="s">
        <v>255</v>
      </c>
      <c r="C32" s="276"/>
      <c r="D32" s="333">
        <v>272107.24</v>
      </c>
      <c r="E32" s="333">
        <v>-32.56</v>
      </c>
      <c r="F32" s="333"/>
      <c r="G32" s="333"/>
      <c r="H32" s="333"/>
      <c r="I32" s="333"/>
      <c r="J32" s="333"/>
      <c r="K32" s="279">
        <f t="shared" si="3"/>
        <v>272074.68</v>
      </c>
    </row>
    <row r="33" spans="1:11" ht="14.25" customHeight="1">
      <c r="A33" s="412"/>
      <c r="B33" s="227" t="s">
        <v>256</v>
      </c>
      <c r="C33" s="276"/>
      <c r="D33" s="333">
        <v>6515725.96</v>
      </c>
      <c r="E33" s="333">
        <v>-700122.3</v>
      </c>
      <c r="F33" s="333"/>
      <c r="G33" s="333"/>
      <c r="H33" s="333"/>
      <c r="I33" s="333"/>
      <c r="J33" s="333"/>
      <c r="K33" s="279">
        <f t="shared" si="3"/>
        <v>5815603.6600000001</v>
      </c>
    </row>
    <row r="34" spans="1:11" ht="14.25" customHeight="1">
      <c r="A34" s="412"/>
      <c r="B34" s="230" t="s">
        <v>257</v>
      </c>
      <c r="C34" s="276"/>
      <c r="D34" s="333">
        <v>102498.84</v>
      </c>
      <c r="E34" s="333">
        <v>0</v>
      </c>
      <c r="F34" s="333"/>
      <c r="G34" s="333"/>
      <c r="H34" s="333"/>
      <c r="I34" s="333"/>
      <c r="J34" s="333"/>
      <c r="K34" s="279">
        <f t="shared" si="3"/>
        <v>102498.84</v>
      </c>
    </row>
    <row r="35" spans="1:11" ht="14.25" customHeight="1">
      <c r="A35" s="412"/>
      <c r="B35" s="230" t="s">
        <v>258</v>
      </c>
      <c r="C35" s="276"/>
      <c r="D35" s="333">
        <v>74107.58</v>
      </c>
      <c r="E35" s="333">
        <v>-15046.01</v>
      </c>
      <c r="F35" s="333"/>
      <c r="G35" s="333"/>
      <c r="H35" s="333"/>
      <c r="I35" s="333"/>
      <c r="J35" s="333"/>
      <c r="K35" s="279">
        <f t="shared" si="3"/>
        <v>59061.57</v>
      </c>
    </row>
    <row r="36" spans="1:11" ht="14.25" customHeight="1">
      <c r="A36" s="412"/>
      <c r="B36" s="230" t="s">
        <v>259</v>
      </c>
      <c r="C36" s="276"/>
      <c r="D36" s="333">
        <v>4177841.99</v>
      </c>
      <c r="E36" s="333">
        <v>-75921.490000000005</v>
      </c>
      <c r="F36" s="333"/>
      <c r="G36" s="333"/>
      <c r="H36" s="333"/>
      <c r="I36" s="333"/>
      <c r="J36" s="333"/>
      <c r="K36" s="279">
        <f t="shared" si="3"/>
        <v>4101920.5</v>
      </c>
    </row>
    <row r="37" spans="1:11" ht="14.25" customHeight="1">
      <c r="A37" s="412"/>
      <c r="B37" s="230" t="s">
        <v>260</v>
      </c>
      <c r="C37" s="276"/>
      <c r="D37" s="333">
        <v>24839.93</v>
      </c>
      <c r="E37" s="333">
        <v>0</v>
      </c>
      <c r="F37" s="333"/>
      <c r="G37" s="333"/>
      <c r="H37" s="333"/>
      <c r="I37" s="333"/>
      <c r="J37" s="333"/>
      <c r="K37" s="279">
        <f t="shared" si="3"/>
        <v>24839.93</v>
      </c>
    </row>
    <row r="38" spans="1:11" ht="14.25" customHeight="1">
      <c r="A38" s="412"/>
      <c r="B38" s="230" t="s">
        <v>261</v>
      </c>
      <c r="C38" s="276"/>
      <c r="D38" s="333">
        <v>45062.42</v>
      </c>
      <c r="E38" s="333">
        <v>-3582.78</v>
      </c>
      <c r="F38" s="333"/>
      <c r="G38" s="333"/>
      <c r="H38" s="333"/>
      <c r="I38" s="333"/>
      <c r="J38" s="333"/>
      <c r="K38" s="279">
        <f t="shared" si="3"/>
        <v>41479.64</v>
      </c>
    </row>
    <row r="39" spans="1:11" ht="14.25" customHeight="1">
      <c r="A39" s="412"/>
      <c r="B39" s="230" t="s">
        <v>262</v>
      </c>
      <c r="C39" s="276"/>
      <c r="D39" s="333">
        <v>184841.85</v>
      </c>
      <c r="E39" s="333">
        <v>0</v>
      </c>
      <c r="F39" s="333"/>
      <c r="G39" s="333"/>
      <c r="H39" s="333"/>
      <c r="I39" s="333"/>
      <c r="J39" s="333"/>
      <c r="K39" s="279">
        <f t="shared" si="3"/>
        <v>184841.85</v>
      </c>
    </row>
    <row r="40" spans="1:11" ht="14.25" customHeight="1">
      <c r="A40" s="412"/>
      <c r="B40" s="227" t="s">
        <v>263</v>
      </c>
      <c r="C40" s="276"/>
      <c r="D40" s="333">
        <v>47391.6</v>
      </c>
      <c r="E40" s="333">
        <v>0</v>
      </c>
      <c r="F40" s="333"/>
      <c r="G40" s="333"/>
      <c r="H40" s="333"/>
      <c r="I40" s="333"/>
      <c r="J40" s="333"/>
      <c r="K40" s="279">
        <f t="shared" si="3"/>
        <v>47391.6</v>
      </c>
    </row>
    <row r="41" spans="1:11" ht="14.25" customHeight="1">
      <c r="A41" s="412"/>
      <c r="B41" s="227" t="s">
        <v>264</v>
      </c>
      <c r="C41" s="276"/>
      <c r="D41" s="333">
        <v>0</v>
      </c>
      <c r="E41" s="333">
        <v>0</v>
      </c>
      <c r="F41" s="333"/>
      <c r="G41" s="333"/>
      <c r="H41" s="333"/>
      <c r="I41" s="333"/>
      <c r="J41" s="333"/>
      <c r="K41" s="279">
        <f t="shared" si="3"/>
        <v>0</v>
      </c>
    </row>
    <row r="42" spans="1:11" ht="14.25" customHeight="1">
      <c r="A42" s="412"/>
      <c r="B42" s="227" t="s">
        <v>265</v>
      </c>
      <c r="C42" s="276"/>
      <c r="D42" s="333">
        <v>125644.43</v>
      </c>
      <c r="E42" s="333">
        <v>-111.17</v>
      </c>
      <c r="F42" s="333"/>
      <c r="G42" s="333"/>
      <c r="H42" s="333"/>
      <c r="I42" s="333"/>
      <c r="J42" s="333"/>
      <c r="K42" s="279">
        <f t="shared" si="3"/>
        <v>125533.26</v>
      </c>
    </row>
    <row r="43" spans="1:11" ht="14.25" customHeight="1">
      <c r="A43" s="412"/>
      <c r="B43" s="227" t="s">
        <v>266</v>
      </c>
      <c r="C43" s="276"/>
      <c r="D43" s="333">
        <v>1797809.5499999998</v>
      </c>
      <c r="E43" s="333">
        <v>-16792.27</v>
      </c>
      <c r="F43" s="333"/>
      <c r="G43" s="333"/>
      <c r="H43" s="333"/>
      <c r="I43" s="333"/>
      <c r="J43" s="333"/>
      <c r="K43" s="279">
        <f t="shared" si="3"/>
        <v>1781017.2799999998</v>
      </c>
    </row>
    <row r="44" spans="1:11" ht="14.25" customHeight="1">
      <c r="A44" s="419"/>
      <c r="B44" s="231" t="s">
        <v>267</v>
      </c>
      <c r="C44" s="276"/>
      <c r="D44" s="341">
        <v>1312890.25</v>
      </c>
      <c r="E44" s="333">
        <v>-230.61</v>
      </c>
      <c r="F44" s="341"/>
      <c r="G44" s="341"/>
      <c r="H44" s="341"/>
      <c r="I44" s="341"/>
      <c r="J44" s="341"/>
      <c r="K44" s="290">
        <f t="shared" si="3"/>
        <v>1312659.6399999999</v>
      </c>
    </row>
    <row r="45" spans="1:11" ht="14.25" customHeight="1">
      <c r="A45" s="411" t="s">
        <v>268</v>
      </c>
      <c r="B45" s="232" t="s">
        <v>269</v>
      </c>
      <c r="C45" s="286"/>
      <c r="D45" s="333"/>
      <c r="E45" s="360"/>
      <c r="F45" s="279"/>
      <c r="G45" s="279"/>
      <c r="H45" s="279"/>
      <c r="I45" s="277"/>
      <c r="J45" s="277"/>
      <c r="K45" s="279"/>
    </row>
    <row r="46" spans="1:11" ht="14.25" customHeight="1">
      <c r="A46" s="412"/>
      <c r="B46" s="233" t="s">
        <v>270</v>
      </c>
      <c r="C46" s="276"/>
      <c r="D46" s="333">
        <v>1078334.8899999999</v>
      </c>
      <c r="E46" s="333">
        <v>-1124.1300000000001</v>
      </c>
      <c r="F46" s="333"/>
      <c r="G46" s="333"/>
      <c r="H46" s="279"/>
      <c r="I46" s="277"/>
      <c r="J46" s="277"/>
      <c r="K46" s="279">
        <f t="shared" si="3"/>
        <v>1077210.76</v>
      </c>
    </row>
    <row r="47" spans="1:11" ht="14.25" customHeight="1">
      <c r="A47" s="412"/>
      <c r="B47" s="234" t="s">
        <v>271</v>
      </c>
      <c r="C47" s="276"/>
      <c r="D47" s="333">
        <v>755993.74</v>
      </c>
      <c r="E47" s="332">
        <v>-12040.62</v>
      </c>
      <c r="F47" s="333"/>
      <c r="G47" s="333"/>
      <c r="H47" s="279"/>
      <c r="I47" s="277"/>
      <c r="J47" s="277"/>
      <c r="K47" s="279">
        <f t="shared" si="3"/>
        <v>743953.12</v>
      </c>
    </row>
    <row r="48" spans="1:11" ht="14.25" customHeight="1">
      <c r="A48" s="412"/>
      <c r="B48" s="234" t="s">
        <v>272</v>
      </c>
      <c r="C48" s="289"/>
      <c r="D48" s="341">
        <v>1409095.61</v>
      </c>
      <c r="E48" s="341">
        <v>-2232.9499999999998</v>
      </c>
      <c r="F48" s="341"/>
      <c r="G48" s="341"/>
      <c r="H48" s="290"/>
      <c r="I48" s="291"/>
      <c r="J48" s="291"/>
      <c r="K48" s="290">
        <f t="shared" si="3"/>
        <v>1406862.6600000001</v>
      </c>
    </row>
    <row r="49" spans="1:11" ht="14.25" customHeight="1">
      <c r="A49" s="412"/>
      <c r="B49" s="235" t="s">
        <v>273</v>
      </c>
      <c r="C49" s="276"/>
      <c r="D49" s="333">
        <v>1399828.2799999998</v>
      </c>
      <c r="E49" s="333">
        <v>-3538.85</v>
      </c>
      <c r="F49" s="331"/>
      <c r="G49" s="333"/>
      <c r="H49" s="279"/>
      <c r="I49" s="277"/>
      <c r="J49" s="277"/>
      <c r="K49" s="279">
        <f t="shared" si="3"/>
        <v>1396289.4299999997</v>
      </c>
    </row>
    <row r="50" spans="1:11" ht="14.25" customHeight="1">
      <c r="A50" s="412"/>
      <c r="B50" s="236" t="s">
        <v>274</v>
      </c>
      <c r="C50" s="276"/>
      <c r="D50" s="333">
        <v>1410507.15</v>
      </c>
      <c r="E50" s="331">
        <v>-6736.54</v>
      </c>
      <c r="F50" s="331"/>
      <c r="G50" s="333"/>
      <c r="H50" s="279"/>
      <c r="I50" s="277"/>
      <c r="J50" s="277"/>
      <c r="K50" s="279">
        <f t="shared" si="3"/>
        <v>1403770.6099999999</v>
      </c>
    </row>
    <row r="51" spans="1:11" ht="12.75">
      <c r="A51" s="412"/>
      <c r="B51" s="236" t="s">
        <v>275</v>
      </c>
      <c r="C51" s="276"/>
      <c r="D51" s="333">
        <v>181934.24</v>
      </c>
      <c r="E51" s="331">
        <v>0</v>
      </c>
      <c r="F51" s="331"/>
      <c r="G51" s="333"/>
      <c r="H51" s="279"/>
      <c r="I51" s="277"/>
      <c r="J51" s="292"/>
      <c r="K51" s="279">
        <f t="shared" si="3"/>
        <v>181934.24</v>
      </c>
    </row>
    <row r="52" spans="1:11" ht="14.25" customHeight="1">
      <c r="A52" s="237"/>
      <c r="B52" s="238"/>
      <c r="C52" s="276"/>
      <c r="D52" s="331"/>
      <c r="E52" s="277"/>
      <c r="F52" s="277"/>
      <c r="G52" s="277"/>
      <c r="H52" s="277"/>
      <c r="I52" s="277"/>
      <c r="J52" s="277"/>
      <c r="K52" s="279"/>
    </row>
    <row r="53" spans="1:11" ht="14.25" customHeight="1">
      <c r="A53" s="222"/>
      <c r="B53" s="239" t="s">
        <v>276</v>
      </c>
      <c r="C53" s="281">
        <f t="shared" ref="C53:K53" si="4">SUM(C24:C51)</f>
        <v>0</v>
      </c>
      <c r="D53" s="342">
        <f t="shared" ref="D53" si="5">SUM(D24:D51)</f>
        <v>24698905.969999995</v>
      </c>
      <c r="E53" s="281">
        <f>SUM(E24:E51)</f>
        <v>-883371.78000000014</v>
      </c>
      <c r="F53" s="281">
        <f t="shared" si="4"/>
        <v>0</v>
      </c>
      <c r="G53" s="281">
        <f t="shared" si="4"/>
        <v>0</v>
      </c>
      <c r="H53" s="281">
        <f t="shared" si="4"/>
        <v>0</v>
      </c>
      <c r="I53" s="281">
        <f t="shared" si="4"/>
        <v>0</v>
      </c>
      <c r="J53" s="281">
        <f t="shared" si="4"/>
        <v>0</v>
      </c>
      <c r="K53" s="281">
        <f t="shared" si="4"/>
        <v>23815534.189999998</v>
      </c>
    </row>
    <row r="54" spans="1:11" ht="14.25" customHeight="1">
      <c r="A54" s="411" t="s">
        <v>62</v>
      </c>
      <c r="B54" s="240"/>
      <c r="C54" s="293"/>
      <c r="D54" s="359"/>
      <c r="E54" s="277"/>
      <c r="F54" s="283"/>
      <c r="G54" s="283"/>
      <c r="H54" s="283"/>
      <c r="I54" s="294"/>
      <c r="J54" s="294"/>
      <c r="K54" s="295"/>
    </row>
    <row r="55" spans="1:11" ht="12.75">
      <c r="A55" s="412"/>
      <c r="B55" s="241" t="s">
        <v>277</v>
      </c>
      <c r="C55" s="276"/>
      <c r="D55" s="276">
        <v>1682286.43</v>
      </c>
      <c r="E55" s="333">
        <v>-3691.44</v>
      </c>
      <c r="F55" s="331"/>
      <c r="G55" s="333"/>
      <c r="H55" s="277"/>
      <c r="I55" s="277"/>
      <c r="J55" s="277"/>
      <c r="K55" s="279">
        <f t="shared" ref="K55" si="6">SUM(D55:J55)</f>
        <v>1678594.99</v>
      </c>
    </row>
    <row r="56" spans="1:11" ht="14.25" customHeight="1">
      <c r="A56" s="412"/>
      <c r="B56" s="217"/>
      <c r="C56" s="276"/>
      <c r="D56" s="331"/>
      <c r="E56" s="331"/>
      <c r="F56" s="277"/>
      <c r="G56" s="277"/>
      <c r="H56" s="277"/>
      <c r="I56" s="277"/>
      <c r="J56" s="277"/>
      <c r="K56" s="279"/>
    </row>
    <row r="57" spans="1:11" ht="14.25" customHeight="1">
      <c r="A57" s="222"/>
      <c r="B57" s="222" t="s">
        <v>159</v>
      </c>
      <c r="C57" s="281">
        <f t="shared" ref="C57:K57" si="7">SUM(C55:C56)</f>
        <v>0</v>
      </c>
      <c r="D57" s="342">
        <f t="shared" si="7"/>
        <v>1682286.43</v>
      </c>
      <c r="E57" s="342">
        <f t="shared" si="7"/>
        <v>-3691.44</v>
      </c>
      <c r="F57" s="281">
        <f t="shared" si="7"/>
        <v>0</v>
      </c>
      <c r="G57" s="281">
        <f t="shared" si="7"/>
        <v>0</v>
      </c>
      <c r="H57" s="281">
        <f t="shared" si="7"/>
        <v>0</v>
      </c>
      <c r="I57" s="281">
        <f t="shared" si="7"/>
        <v>0</v>
      </c>
      <c r="J57" s="281">
        <f t="shared" si="7"/>
        <v>0</v>
      </c>
      <c r="K57" s="281">
        <f t="shared" si="7"/>
        <v>1678594.99</v>
      </c>
    </row>
    <row r="58" spans="1:11" ht="14.25" customHeight="1">
      <c r="A58" s="242"/>
      <c r="B58" s="243"/>
      <c r="C58" s="293"/>
      <c r="D58" s="343"/>
      <c r="E58" s="344"/>
      <c r="F58" s="296"/>
      <c r="G58" s="297"/>
      <c r="H58" s="296"/>
      <c r="I58" s="294"/>
      <c r="J58" s="294"/>
      <c r="K58" s="295"/>
    </row>
    <row r="59" spans="1:11" ht="14.25" customHeight="1">
      <c r="A59" s="412" t="s">
        <v>63</v>
      </c>
      <c r="B59" s="244" t="s">
        <v>278</v>
      </c>
      <c r="C59" s="276"/>
      <c r="D59" s="333">
        <v>6032418.1700000009</v>
      </c>
      <c r="E59" s="333">
        <v>-242.93</v>
      </c>
      <c r="F59" s="333"/>
      <c r="G59" s="333"/>
      <c r="H59" s="279"/>
      <c r="I59" s="277"/>
      <c r="J59" s="277"/>
      <c r="K59" s="279">
        <f t="shared" ref="K59:K61" si="8">SUM(D59:J59)</f>
        <v>6032175.2400000012</v>
      </c>
    </row>
    <row r="60" spans="1:11" ht="14.25" customHeight="1">
      <c r="A60" s="412"/>
      <c r="B60" s="244" t="s">
        <v>279</v>
      </c>
      <c r="C60" s="276"/>
      <c r="D60" s="333">
        <v>18858.830000000002</v>
      </c>
      <c r="E60" s="333">
        <v>0</v>
      </c>
      <c r="F60" s="333"/>
      <c r="G60" s="332"/>
      <c r="H60" s="279"/>
      <c r="I60" s="277"/>
      <c r="J60" s="277"/>
      <c r="K60" s="279">
        <f t="shared" si="8"/>
        <v>18858.830000000002</v>
      </c>
    </row>
    <row r="61" spans="1:11" ht="14.25" customHeight="1">
      <c r="A61" s="412"/>
      <c r="B61" s="244" t="s">
        <v>280</v>
      </c>
      <c r="C61" s="276"/>
      <c r="D61" s="333">
        <v>626571.04</v>
      </c>
      <c r="E61" s="333">
        <v>0</v>
      </c>
      <c r="F61" s="333"/>
      <c r="G61" s="333"/>
      <c r="H61" s="279"/>
      <c r="I61" s="277"/>
      <c r="J61" s="277"/>
      <c r="K61" s="279">
        <f t="shared" si="8"/>
        <v>626571.04</v>
      </c>
    </row>
    <row r="62" spans="1:11" ht="14.25" customHeight="1">
      <c r="A62" s="412"/>
      <c r="B62" s="238"/>
      <c r="C62" s="293"/>
      <c r="D62" s="361"/>
      <c r="E62" s="299"/>
      <c r="F62" s="298"/>
      <c r="G62" s="300"/>
      <c r="H62" s="298"/>
      <c r="I62" s="283"/>
      <c r="J62" s="283"/>
      <c r="K62" s="301"/>
    </row>
    <row r="63" spans="1:11" ht="14.25" customHeight="1">
      <c r="A63" s="247"/>
      <c r="B63" s="247" t="s">
        <v>61</v>
      </c>
      <c r="C63" s="302">
        <f t="shared" ref="C63:K63" si="9">SUM(C59:C61)</f>
        <v>0</v>
      </c>
      <c r="D63" s="342">
        <f t="shared" ref="D63" si="10">SUM(D59:D61)</f>
        <v>6677848.040000001</v>
      </c>
      <c r="E63" s="303">
        <f t="shared" si="9"/>
        <v>-242.93</v>
      </c>
      <c r="F63" s="303">
        <f t="shared" si="9"/>
        <v>0</v>
      </c>
      <c r="G63" s="303">
        <f t="shared" si="9"/>
        <v>0</v>
      </c>
      <c r="H63" s="303">
        <f t="shared" si="9"/>
        <v>0</v>
      </c>
      <c r="I63" s="302">
        <f t="shared" si="9"/>
        <v>0</v>
      </c>
      <c r="J63" s="302">
        <f t="shared" si="9"/>
        <v>0</v>
      </c>
      <c r="K63" s="302">
        <f t="shared" si="9"/>
        <v>6677605.1100000013</v>
      </c>
    </row>
    <row r="64" spans="1:11" ht="14.25" customHeight="1">
      <c r="A64" s="242"/>
      <c r="B64" s="217"/>
      <c r="C64" s="276"/>
      <c r="D64" s="333"/>
      <c r="E64" s="279"/>
      <c r="F64" s="279"/>
      <c r="G64" s="279"/>
      <c r="H64" s="279"/>
      <c r="I64" s="279"/>
      <c r="J64" s="279"/>
      <c r="K64" s="279"/>
    </row>
    <row r="65" spans="1:11" ht="14.25" customHeight="1">
      <c r="A65" s="248"/>
      <c r="B65" s="248" t="s">
        <v>16</v>
      </c>
      <c r="C65" s="304">
        <f>C22+C53+C57+C63</f>
        <v>0</v>
      </c>
      <c r="D65" s="342">
        <f t="shared" ref="D65" si="11">+D22+D53+D57+D63</f>
        <v>41482272.099999994</v>
      </c>
      <c r="E65" s="281">
        <f>+E22+E53+E57+E63</f>
        <v>-889615.8600000001</v>
      </c>
      <c r="F65" s="281">
        <f t="shared" ref="F65:K65" si="12">+F22+F53+F57+F63</f>
        <v>0</v>
      </c>
      <c r="G65" s="281">
        <f t="shared" si="12"/>
        <v>0</v>
      </c>
      <c r="H65" s="281">
        <f t="shared" si="12"/>
        <v>0</v>
      </c>
      <c r="I65" s="281">
        <f t="shared" si="12"/>
        <v>0</v>
      </c>
      <c r="J65" s="281">
        <f t="shared" si="12"/>
        <v>0</v>
      </c>
      <c r="K65" s="281">
        <f t="shared" si="12"/>
        <v>40592656.239999995</v>
      </c>
    </row>
    <row r="66" spans="1:11" ht="14.25" customHeight="1">
      <c r="B66" s="211"/>
      <c r="C66" s="305"/>
      <c r="D66" s="305"/>
      <c r="E66" s="292"/>
      <c r="F66" s="305"/>
      <c r="G66" s="305"/>
      <c r="H66" s="305"/>
      <c r="I66" s="305"/>
      <c r="J66" s="305"/>
      <c r="K66" s="305"/>
    </row>
  </sheetData>
  <mergeCells count="16">
    <mergeCell ref="B3:J3"/>
    <mergeCell ref="B4:J4"/>
    <mergeCell ref="B5:J5"/>
    <mergeCell ref="B6:J6"/>
    <mergeCell ref="B7:J7"/>
    <mergeCell ref="A45:A51"/>
    <mergeCell ref="A54:A56"/>
    <mergeCell ref="A59:A62"/>
    <mergeCell ref="K9:K11"/>
    <mergeCell ref="D10:F10"/>
    <mergeCell ref="G10:I10"/>
    <mergeCell ref="J10:J11"/>
    <mergeCell ref="A12:A21"/>
    <mergeCell ref="A24:A44"/>
    <mergeCell ref="C9:C11"/>
    <mergeCell ref="D9:J9"/>
  </mergeCells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/>
  </sheetPr>
  <dimension ref="A1:CY703"/>
  <sheetViews>
    <sheetView zoomScaleNormal="100" zoomScaleSheetLayoutView="100" workbookViewId="0">
      <selection activeCell="M29" sqref="M29"/>
    </sheetView>
  </sheetViews>
  <sheetFormatPr baseColWidth="10" defaultColWidth="9.140625" defaultRowHeight="12.75"/>
  <cols>
    <col min="1" max="1" width="38.5703125" customWidth="1"/>
    <col min="2" max="2" width="0.42578125" customWidth="1"/>
    <col min="3" max="3" width="12.5703125" customWidth="1"/>
    <col min="4" max="4" width="0.42578125" customWidth="1"/>
    <col min="5" max="5" width="12.42578125" customWidth="1"/>
    <col min="6" max="6" width="0.42578125" customWidth="1"/>
    <col min="7" max="7" width="10.5703125" customWidth="1"/>
    <col min="8" max="8" width="6.5703125" customWidth="1"/>
  </cols>
  <sheetData>
    <row r="1" spans="1:101">
      <c r="A1" s="140" t="s">
        <v>233</v>
      </c>
      <c r="B1" s="140"/>
      <c r="G1" s="395" t="s">
        <v>177</v>
      </c>
      <c r="H1" s="396"/>
    </row>
    <row r="3" spans="1:101">
      <c r="C3" s="16" t="s">
        <v>219</v>
      </c>
      <c r="D3" s="16"/>
    </row>
    <row r="4" spans="1:101">
      <c r="C4" s="16" t="s">
        <v>36</v>
      </c>
      <c r="D4" s="16"/>
    </row>
    <row r="5" spans="1:101">
      <c r="C5" s="16" t="s">
        <v>107</v>
      </c>
      <c r="D5" s="16"/>
    </row>
    <row r="6" spans="1:101" ht="15.75">
      <c r="C6" s="109" t="s">
        <v>301</v>
      </c>
      <c r="D6" s="16"/>
    </row>
    <row r="7" spans="1:101">
      <c r="C7" s="39" t="s">
        <v>110</v>
      </c>
      <c r="D7" s="16"/>
    </row>
    <row r="9" spans="1:101" ht="25.5" customHeight="1">
      <c r="A9" s="34"/>
      <c r="B9" s="1"/>
      <c r="C9" s="34" t="s">
        <v>2</v>
      </c>
      <c r="D9" s="10"/>
      <c r="E9" s="36" t="s">
        <v>13</v>
      </c>
      <c r="F9" s="10"/>
      <c r="G9" s="426" t="s">
        <v>8</v>
      </c>
      <c r="H9" s="4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</row>
    <row r="10" spans="1:101">
      <c r="A10" s="9" t="s">
        <v>18</v>
      </c>
      <c r="B10" s="1"/>
      <c r="C10" s="9" t="s">
        <v>161</v>
      </c>
      <c r="D10" s="18"/>
      <c r="E10" s="9" t="s">
        <v>211</v>
      </c>
      <c r="F10" s="10"/>
      <c r="G10" s="22"/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>
      <c r="A11" s="32"/>
      <c r="B11" s="1"/>
      <c r="C11" s="29" t="s">
        <v>162</v>
      </c>
      <c r="D11" s="18"/>
      <c r="E11" s="29" t="s">
        <v>99</v>
      </c>
      <c r="F11" s="1"/>
      <c r="G11" s="19" t="s">
        <v>1</v>
      </c>
      <c r="H11" s="15" t="s">
        <v>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101">
      <c r="A12" s="7"/>
      <c r="B12" s="1"/>
      <c r="C12" s="37"/>
      <c r="D12" s="1"/>
      <c r="E12" s="7"/>
      <c r="F12" s="1"/>
      <c r="G12" s="7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</row>
    <row r="13" spans="1:101">
      <c r="A13" s="33" t="s">
        <v>23</v>
      </c>
      <c r="B13" s="1"/>
      <c r="C13" s="7"/>
      <c r="D13" s="1"/>
      <c r="E13" s="7"/>
      <c r="F13" s="1"/>
      <c r="G13" s="7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</row>
    <row r="14" spans="1:101">
      <c r="A14" s="33"/>
      <c r="B14" s="1"/>
      <c r="C14" s="7"/>
      <c r="D14" s="1"/>
      <c r="E14" s="7"/>
      <c r="F14" s="1"/>
      <c r="G14" s="7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</row>
    <row r="15" spans="1:101">
      <c r="A15" s="7" t="s">
        <v>139</v>
      </c>
      <c r="B15" s="1"/>
      <c r="C15" s="7"/>
      <c r="D15" s="1"/>
      <c r="E15" s="7"/>
      <c r="F15" s="1"/>
      <c r="G15" s="7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</row>
    <row r="16" spans="1:101">
      <c r="A16" s="7" t="s">
        <v>85</v>
      </c>
      <c r="B16" s="1"/>
      <c r="C16" s="7"/>
      <c r="D16" s="1"/>
      <c r="E16" s="7"/>
      <c r="F16" s="1"/>
      <c r="G16" s="7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</row>
    <row r="17" spans="1:103">
      <c r="A17" s="7" t="s">
        <v>120</v>
      </c>
      <c r="B17" s="1"/>
      <c r="C17" s="7"/>
      <c r="D17" s="1"/>
      <c r="E17" s="7"/>
      <c r="F17" s="1"/>
      <c r="G17" s="7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</row>
    <row r="18" spans="1:103">
      <c r="A18" s="7" t="s">
        <v>70</v>
      </c>
      <c r="B18" s="1"/>
      <c r="C18" s="7"/>
      <c r="D18" s="1"/>
      <c r="E18" s="7"/>
      <c r="F18" s="1"/>
      <c r="G18" s="7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</row>
    <row r="19" spans="1:103">
      <c r="A19" s="7" t="s">
        <v>138</v>
      </c>
      <c r="B19" s="1"/>
      <c r="C19" s="7"/>
      <c r="D19" s="1"/>
      <c r="E19" s="7"/>
      <c r="F19" s="1"/>
      <c r="G19" s="7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103">
      <c r="A20" s="7"/>
      <c r="B20" s="1"/>
      <c r="C20" s="7"/>
      <c r="D20" s="1"/>
      <c r="E20" s="7"/>
      <c r="F20" s="1"/>
      <c r="G20" s="7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</row>
    <row r="21" spans="1:103">
      <c r="A21" s="7"/>
      <c r="B21" s="1"/>
      <c r="C21" s="7"/>
      <c r="D21" s="1"/>
      <c r="E21" s="7"/>
      <c r="F21" s="1"/>
      <c r="G21" s="7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</row>
    <row r="22" spans="1:103" ht="18" customHeight="1">
      <c r="A22" s="27" t="s">
        <v>24</v>
      </c>
      <c r="B22" s="1"/>
      <c r="C22" s="20"/>
      <c r="D22" s="11"/>
      <c r="E22" s="20"/>
      <c r="F22" s="1"/>
      <c r="G22" s="20"/>
      <c r="H22" s="2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</row>
    <row r="23" spans="1:10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1:10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1:10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1:10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</row>
    <row r="27" spans="1:10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8" spans="1:10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</row>
    <row r="29" spans="1:10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1:10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1:10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</row>
    <row r="32" spans="1:10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1:10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1:10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1:10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1:10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1:10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</row>
    <row r="38" spans="1:10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1:10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</row>
    <row r="40" spans="1:10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1:10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</row>
    <row r="42" spans="1:10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1:10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</row>
    <row r="44" spans="1:10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</row>
    <row r="46" spans="1:10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</row>
    <row r="47" spans="1:10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</row>
    <row r="48" spans="1:10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1:10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1:10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1:10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1:10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</row>
    <row r="59" spans="1:10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</row>
    <row r="60" spans="1:10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</row>
    <row r="61" spans="1:10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</row>
    <row r="62" spans="1:10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</row>
    <row r="63" spans="1:10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</row>
    <row r="64" spans="1:10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</row>
    <row r="65" spans="1:10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</row>
    <row r="66" spans="1:10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</row>
    <row r="67" spans="1:10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</row>
    <row r="68" spans="1:10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</row>
    <row r="69" spans="1:10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</row>
    <row r="70" spans="1:10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</row>
    <row r="71" spans="1:10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</row>
    <row r="72" spans="1:10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</row>
    <row r="73" spans="1:10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</row>
    <row r="74" spans="1:10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</row>
    <row r="75" spans="1:10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</row>
    <row r="76" spans="1:10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</row>
    <row r="77" spans="1:10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</row>
    <row r="78" spans="1:10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</row>
    <row r="79" spans="1:10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</row>
    <row r="80" spans="1:10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</row>
    <row r="81" spans="1:10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</row>
    <row r="82" spans="1:10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</row>
    <row r="83" spans="1:10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</row>
    <row r="84" spans="1:10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</row>
    <row r="85" spans="1:10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</row>
    <row r="86" spans="1:10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</row>
    <row r="87" spans="1:10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</row>
    <row r="88" spans="1:10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</row>
    <row r="89" spans="1:10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</row>
    <row r="90" spans="1:10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</row>
    <row r="91" spans="1:10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</row>
    <row r="92" spans="1:10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</row>
    <row r="93" spans="1:10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</row>
    <row r="94" spans="1:10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</row>
    <row r="95" spans="1:10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</row>
    <row r="96" spans="1:10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</row>
    <row r="97" spans="1:10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</row>
    <row r="98" spans="1:10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</row>
    <row r="99" spans="1:10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</row>
    <row r="100" spans="1:10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</row>
    <row r="101" spans="1:10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</row>
    <row r="102" spans="1:10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</row>
    <row r="103" spans="1: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</row>
    <row r="104" spans="1:10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</row>
    <row r="105" spans="1:10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</row>
    <row r="106" spans="1:10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</row>
    <row r="107" spans="1:10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</row>
    <row r="108" spans="1:10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</row>
    <row r="109" spans="1:10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</row>
    <row r="110" spans="1:10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</row>
    <row r="111" spans="1:10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</row>
    <row r="112" spans="1:10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</row>
    <row r="113" spans="1:10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</row>
    <row r="114" spans="1:10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</row>
    <row r="115" spans="1:10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</row>
    <row r="116" spans="1:10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</row>
    <row r="117" spans="1:10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</row>
    <row r="118" spans="1:10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</row>
    <row r="119" spans="1:10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</row>
    <row r="120" spans="1:10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</row>
    <row r="121" spans="1:10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</row>
    <row r="122" spans="1:10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</row>
    <row r="123" spans="1:10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</row>
    <row r="124" spans="1:10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</row>
    <row r="125" spans="1:10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</row>
    <row r="126" spans="1:10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</row>
    <row r="127" spans="1:10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</row>
    <row r="128" spans="1:10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</row>
    <row r="129" spans="1:10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</row>
    <row r="130" spans="1:10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</row>
    <row r="131" spans="1:10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</row>
    <row r="132" spans="1:10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</row>
    <row r="133" spans="1:10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</row>
    <row r="134" spans="1:10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</row>
    <row r="135" spans="1:10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</row>
    <row r="136" spans="1:10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</row>
    <row r="137" spans="1:10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</row>
    <row r="138" spans="1:10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</row>
    <row r="139" spans="1:10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</row>
    <row r="140" spans="1:10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</row>
    <row r="141" spans="1:10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</row>
    <row r="142" spans="1:10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</row>
    <row r="143" spans="1:10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</row>
    <row r="144" spans="1:10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</row>
    <row r="145" spans="1:10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</row>
    <row r="146" spans="1:10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</row>
    <row r="147" spans="1:10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</row>
    <row r="148" spans="1:10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</row>
    <row r="149" spans="1:10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</row>
    <row r="150" spans="1:10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</row>
    <row r="151" spans="1:10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</row>
    <row r="152" spans="1:10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</row>
    <row r="153" spans="1:10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</row>
    <row r="154" spans="1:10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</row>
    <row r="155" spans="1:10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</row>
    <row r="156" spans="1:10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</row>
    <row r="157" spans="1:10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</row>
    <row r="158" spans="1:10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</row>
    <row r="159" spans="1:10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</row>
    <row r="160" spans="1:10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</row>
    <row r="161" spans="1:10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</row>
    <row r="162" spans="1:10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</row>
    <row r="163" spans="1:10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</row>
    <row r="164" spans="1:10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</row>
    <row r="165" spans="1:10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</row>
    <row r="166" spans="1:10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</row>
    <row r="167" spans="1:10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</row>
    <row r="168" spans="1:10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</row>
    <row r="169" spans="1:10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</row>
    <row r="170" spans="1:10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</row>
    <row r="171" spans="1:10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</row>
    <row r="172" spans="1:10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</row>
    <row r="173" spans="1:10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</row>
    <row r="174" spans="1:10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</row>
    <row r="175" spans="1:10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</row>
    <row r="176" spans="1:10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</row>
    <row r="177" spans="1:10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</row>
    <row r="178" spans="1:10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</row>
    <row r="179" spans="1:10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</row>
    <row r="180" spans="1:10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</row>
    <row r="181" spans="1:10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</row>
    <row r="182" spans="1:10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</row>
    <row r="183" spans="1:10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</row>
    <row r="184" spans="1:10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</row>
    <row r="185" spans="1:10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</row>
    <row r="186" spans="1:10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</row>
    <row r="187" spans="1:10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</row>
    <row r="188" spans="1:10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</row>
    <row r="189" spans="1:10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</row>
    <row r="190" spans="1:10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</row>
    <row r="191" spans="1:10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</row>
    <row r="192" spans="1:10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</row>
    <row r="193" spans="1:10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</row>
    <row r="194" spans="1:10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</row>
    <row r="195" spans="1:10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</row>
    <row r="196" spans="1:10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</row>
    <row r="197" spans="1:10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</row>
    <row r="198" spans="1:10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</row>
    <row r="199" spans="1:10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</row>
    <row r="200" spans="1:10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</row>
    <row r="201" spans="1:10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</row>
    <row r="202" spans="1:10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</row>
    <row r="203" spans="1:1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</row>
    <row r="204" spans="1:10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</row>
    <row r="205" spans="1:10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</row>
    <row r="206" spans="1:10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</row>
    <row r="207" spans="1:10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</row>
    <row r="208" spans="1:10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</row>
    <row r="209" spans="1:10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</row>
    <row r="210" spans="1:10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</row>
    <row r="211" spans="1:10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</row>
    <row r="212" spans="1:10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</row>
    <row r="213" spans="1:10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</row>
    <row r="214" spans="1:10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</row>
    <row r="215" spans="1:10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</row>
    <row r="216" spans="1:10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</row>
    <row r="217" spans="1:10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</row>
    <row r="218" spans="1:10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</row>
    <row r="219" spans="1:10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</row>
    <row r="220" spans="1:10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</row>
    <row r="221" spans="1:10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</row>
    <row r="222" spans="1:10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</row>
    <row r="223" spans="1:10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</row>
    <row r="224" spans="1:10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</row>
    <row r="225" spans="1:10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</row>
    <row r="226" spans="1:10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</row>
    <row r="227" spans="1:10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</row>
    <row r="228" spans="1:10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</row>
    <row r="229" spans="1:10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</row>
    <row r="230" spans="1:10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</row>
    <row r="231" spans="1:10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</row>
    <row r="232" spans="1:10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</row>
    <row r="233" spans="1:10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</row>
    <row r="234" spans="1:10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</row>
    <row r="235" spans="1:10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</row>
    <row r="236" spans="1:10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</row>
    <row r="237" spans="1:10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</row>
    <row r="238" spans="1:10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</row>
    <row r="239" spans="1:10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</row>
    <row r="240" spans="1:10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</row>
    <row r="241" spans="1:10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</row>
    <row r="242" spans="1:10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</row>
    <row r="243" spans="1:10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</row>
    <row r="244" spans="1:10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</row>
    <row r="245" spans="1:10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</row>
    <row r="246" spans="1:10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</row>
    <row r="247" spans="1:10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</row>
    <row r="248" spans="1:10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</row>
    <row r="249" spans="1:10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</row>
    <row r="250" spans="1:10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</row>
    <row r="251" spans="1:10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</row>
    <row r="252" spans="1:10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</row>
    <row r="253" spans="1:10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</row>
    <row r="254" spans="1:10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</row>
    <row r="255" spans="1:10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</row>
    <row r="256" spans="1:10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</row>
    <row r="257" spans="1:10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</row>
    <row r="258" spans="1:10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</row>
    <row r="259" spans="1:10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</row>
    <row r="260" spans="1:10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</row>
    <row r="261" spans="1:10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</row>
    <row r="262" spans="1:10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</row>
    <row r="263" spans="1:10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</row>
    <row r="264" spans="1:10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</row>
    <row r="265" spans="1:10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</row>
    <row r="266" spans="1:10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</row>
    <row r="267" spans="1:10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</row>
    <row r="268" spans="1:10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</row>
    <row r="269" spans="1:10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</row>
    <row r="270" spans="1:10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</row>
    <row r="271" spans="1:10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</row>
    <row r="272" spans="1:10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</row>
    <row r="273" spans="1:10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</row>
    <row r="274" spans="1:10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</row>
    <row r="275" spans="1:10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</row>
    <row r="276" spans="1:10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</row>
    <row r="277" spans="1:10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</row>
    <row r="278" spans="1:10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</row>
    <row r="279" spans="1:10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</row>
    <row r="280" spans="1:10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</row>
    <row r="281" spans="1:10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</row>
    <row r="282" spans="1:10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</row>
    <row r="283" spans="1:10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</row>
    <row r="284" spans="1:10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</row>
    <row r="285" spans="1:10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</row>
    <row r="286" spans="1:10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</row>
    <row r="287" spans="1:10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</row>
    <row r="288" spans="1:10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</row>
    <row r="289" spans="1:10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</row>
    <row r="290" spans="1:10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</row>
    <row r="291" spans="1:10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</row>
    <row r="292" spans="1:10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</row>
    <row r="293" spans="1:10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</row>
    <row r="294" spans="1:10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</row>
    <row r="295" spans="1:10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</row>
    <row r="296" spans="1:10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</row>
    <row r="297" spans="1:10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</row>
    <row r="298" spans="1:10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</row>
    <row r="299" spans="1:10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</row>
    <row r="300" spans="1:10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</row>
    <row r="301" spans="1:10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</row>
    <row r="302" spans="1:10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</row>
    <row r="303" spans="1:1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</row>
    <row r="304" spans="1:10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</row>
    <row r="305" spans="1:10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</row>
    <row r="306" spans="1:10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</row>
    <row r="307" spans="1:10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</row>
    <row r="308" spans="1:10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</row>
    <row r="309" spans="1:10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</row>
    <row r="310" spans="1:10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</row>
    <row r="311" spans="1:10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</row>
    <row r="312" spans="1:10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</row>
    <row r="313" spans="1:10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</row>
    <row r="314" spans="1:10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</row>
    <row r="315" spans="1:10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</row>
    <row r="316" spans="1:10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</row>
    <row r="317" spans="1:10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</row>
    <row r="318" spans="1:10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</row>
    <row r="319" spans="1:10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</row>
    <row r="320" spans="1:10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</row>
    <row r="321" spans="1:10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</row>
    <row r="322" spans="1:10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</row>
    <row r="323" spans="1:10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</row>
    <row r="324" spans="1:10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</row>
    <row r="325" spans="1:10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</row>
    <row r="326" spans="1:10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</row>
    <row r="327" spans="1:10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</row>
    <row r="328" spans="1:10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</row>
    <row r="329" spans="1:10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</row>
    <row r="330" spans="1:10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</row>
    <row r="331" spans="1:10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</row>
    <row r="332" spans="1:10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</row>
    <row r="333" spans="1:10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</row>
    <row r="334" spans="1:10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</row>
    <row r="335" spans="1:10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</row>
    <row r="336" spans="1:10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</row>
    <row r="337" spans="1:10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</row>
    <row r="338" spans="1:10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</row>
    <row r="339" spans="1:10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</row>
    <row r="340" spans="1:10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</row>
    <row r="341" spans="1:10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</row>
    <row r="342" spans="1:10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</row>
    <row r="343" spans="1:10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</row>
    <row r="344" spans="1:10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</row>
    <row r="345" spans="1:10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</row>
    <row r="346" spans="1:10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</row>
    <row r="347" spans="1:10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</row>
    <row r="348" spans="1:10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</row>
    <row r="349" spans="1:10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</row>
    <row r="350" spans="1:10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</row>
    <row r="351" spans="1:10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</row>
    <row r="352" spans="1:10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</row>
    <row r="353" spans="1:10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</row>
    <row r="354" spans="1:10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</row>
    <row r="355" spans="1:10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</row>
    <row r="356" spans="1:10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</row>
    <row r="357" spans="1:10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</row>
    <row r="358" spans="1:10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</row>
    <row r="359" spans="1:10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</row>
    <row r="360" spans="1:10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</row>
    <row r="361" spans="1:10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</row>
    <row r="362" spans="1:10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</row>
    <row r="363" spans="1:10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</row>
    <row r="364" spans="1:10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</row>
    <row r="365" spans="1:10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</row>
    <row r="366" spans="1:10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</row>
    <row r="367" spans="1:10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</row>
    <row r="368" spans="1:10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</row>
    <row r="369" spans="1:10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</row>
    <row r="370" spans="1:10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</row>
    <row r="371" spans="1:10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</row>
    <row r="372" spans="1:10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</row>
    <row r="373" spans="1:10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</row>
    <row r="374" spans="1:10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</row>
    <row r="375" spans="1:10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</row>
    <row r="376" spans="1:10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</row>
    <row r="377" spans="1:10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</row>
    <row r="378" spans="1:10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</row>
    <row r="379" spans="1:10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</row>
    <row r="380" spans="1:10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</row>
    <row r="381" spans="1:10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</row>
    <row r="382" spans="1:10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</row>
    <row r="383" spans="1:10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</row>
    <row r="384" spans="1:10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</row>
    <row r="385" spans="1:10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</row>
    <row r="386" spans="1:10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</row>
    <row r="387" spans="1:10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</row>
    <row r="388" spans="1:10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</row>
    <row r="389" spans="1:10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</row>
    <row r="390" spans="1:10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</row>
    <row r="391" spans="1:10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</row>
    <row r="392" spans="1:10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</row>
    <row r="393" spans="1:10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</row>
    <row r="394" spans="1:10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</row>
    <row r="395" spans="1:10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</row>
    <row r="396" spans="1:10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</row>
    <row r="397" spans="1:10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</row>
    <row r="398" spans="1:10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</row>
    <row r="399" spans="1:10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</row>
    <row r="400" spans="1:10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</row>
    <row r="401" spans="1:10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</row>
    <row r="402" spans="1:10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</row>
    <row r="403" spans="1:1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</row>
    <row r="404" spans="1:10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</row>
    <row r="405" spans="1:10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</row>
    <row r="406" spans="1:10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</row>
    <row r="407" spans="1:10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</row>
    <row r="408" spans="1:10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</row>
    <row r="409" spans="1:10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</row>
    <row r="410" spans="1:10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</row>
    <row r="411" spans="1:10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</row>
    <row r="412" spans="1:10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</row>
    <row r="413" spans="1:10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</row>
    <row r="414" spans="1:10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</row>
    <row r="415" spans="1:10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</row>
    <row r="416" spans="1:10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</row>
    <row r="417" spans="1:10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</row>
    <row r="418" spans="1:10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</row>
    <row r="419" spans="1:10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</row>
    <row r="420" spans="1:10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</row>
    <row r="421" spans="1:10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</row>
    <row r="422" spans="1:10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</row>
    <row r="423" spans="1:10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</row>
    <row r="424" spans="1:10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</row>
    <row r="425" spans="1:10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</row>
    <row r="426" spans="1:10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</row>
    <row r="427" spans="1:10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</row>
    <row r="428" spans="1:10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</row>
    <row r="429" spans="1:10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</row>
    <row r="430" spans="1:10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</row>
    <row r="431" spans="1:10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</row>
    <row r="432" spans="1:10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</row>
    <row r="433" spans="1:10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</row>
    <row r="434" spans="1:10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</row>
    <row r="435" spans="1:10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</row>
    <row r="436" spans="1:10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</row>
    <row r="437" spans="1:10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</row>
    <row r="438" spans="1:10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</row>
    <row r="439" spans="1:10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</row>
    <row r="440" spans="1:10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</row>
    <row r="441" spans="1:10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</row>
    <row r="442" spans="1:10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</row>
    <row r="443" spans="1:10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</row>
    <row r="444" spans="1:10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</row>
    <row r="445" spans="1:10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</row>
    <row r="446" spans="1:10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</row>
    <row r="447" spans="1:10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</row>
    <row r="448" spans="1:10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</row>
    <row r="449" spans="1:10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</row>
    <row r="450" spans="1:10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</row>
    <row r="451" spans="1:10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</row>
    <row r="452" spans="1:10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</row>
    <row r="453" spans="1:10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</row>
    <row r="454" spans="1:10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</row>
    <row r="455" spans="1:10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</row>
    <row r="456" spans="1:10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</row>
    <row r="457" spans="1:10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</row>
    <row r="458" spans="1:10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</row>
    <row r="459" spans="1:10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</row>
    <row r="460" spans="1:10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</row>
    <row r="461" spans="1:10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</row>
    <row r="462" spans="1:10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</row>
    <row r="463" spans="1:10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</row>
    <row r="464" spans="1:10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</row>
    <row r="465" spans="1:10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</row>
    <row r="466" spans="1:10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</row>
    <row r="467" spans="1:10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</row>
    <row r="468" spans="1:10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</row>
    <row r="469" spans="1:10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</row>
    <row r="470" spans="1:10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</row>
    <row r="471" spans="1:10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</row>
    <row r="472" spans="1:10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</row>
    <row r="473" spans="1:10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</row>
    <row r="474" spans="1:10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</row>
    <row r="475" spans="1:10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</row>
    <row r="476" spans="1:10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</row>
    <row r="477" spans="1:10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</row>
    <row r="478" spans="1:10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</row>
    <row r="479" spans="1:10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</row>
    <row r="480" spans="1:10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</row>
    <row r="481" spans="1:10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</row>
    <row r="482" spans="1:10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</row>
    <row r="483" spans="1:10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</row>
    <row r="484" spans="1:10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</row>
    <row r="485" spans="1:10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</row>
    <row r="486" spans="1:10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</row>
    <row r="487" spans="1:10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</row>
    <row r="488" spans="1:10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</row>
    <row r="489" spans="1:10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</row>
    <row r="490" spans="1:10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</row>
    <row r="491" spans="1:10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</row>
    <row r="492" spans="1:10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</row>
    <row r="493" spans="1:10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</row>
    <row r="494" spans="1:10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</row>
    <row r="495" spans="1:10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</row>
    <row r="496" spans="1:10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</row>
    <row r="497" spans="1:10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</row>
    <row r="498" spans="1:10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</row>
    <row r="499" spans="1:10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</row>
    <row r="500" spans="1:10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</row>
    <row r="501" spans="1:10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</row>
    <row r="502" spans="1:10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</row>
    <row r="503" spans="1:1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</row>
    <row r="504" spans="1:10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</row>
    <row r="505" spans="1:10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</row>
    <row r="506" spans="1:10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</row>
    <row r="507" spans="1:10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</row>
    <row r="508" spans="1:10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</row>
    <row r="509" spans="1:10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</row>
    <row r="510" spans="1:10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</row>
    <row r="511" spans="1:10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</row>
    <row r="512" spans="1:10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</row>
    <row r="513" spans="1:10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</row>
    <row r="514" spans="1:10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</row>
    <row r="515" spans="1:10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</row>
    <row r="516" spans="1:10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</row>
    <row r="517" spans="1:10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</row>
    <row r="518" spans="1:10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</row>
    <row r="519" spans="1:10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</row>
    <row r="520" spans="1:10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</row>
    <row r="521" spans="1:10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</row>
    <row r="522" spans="1:10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</row>
    <row r="523" spans="1:10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</row>
    <row r="524" spans="1:10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</row>
    <row r="525" spans="1:10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</row>
    <row r="526" spans="1:10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</row>
    <row r="527" spans="1:10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</row>
    <row r="528" spans="1:10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</row>
    <row r="529" spans="1:10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</row>
    <row r="530" spans="1:10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</row>
    <row r="531" spans="1:10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</row>
    <row r="532" spans="1:10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</row>
    <row r="533" spans="1:10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</row>
    <row r="534" spans="1:10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</row>
    <row r="535" spans="1:10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</row>
    <row r="536" spans="1:10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</row>
    <row r="537" spans="1:10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</row>
    <row r="538" spans="1:10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</row>
    <row r="539" spans="1:10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</row>
    <row r="540" spans="1:10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</row>
    <row r="541" spans="1:10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</row>
    <row r="542" spans="1:10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</row>
    <row r="543" spans="1:10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</row>
    <row r="544" spans="1:10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</row>
    <row r="545" spans="1:10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</row>
    <row r="546" spans="1:10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</row>
    <row r="547" spans="1:10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</row>
    <row r="548" spans="1:10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</row>
    <row r="549" spans="1:10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</row>
    <row r="550" spans="1:10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</row>
    <row r="551" spans="1:10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</row>
    <row r="552" spans="1:10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</row>
    <row r="553" spans="1:10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</row>
    <row r="554" spans="1:10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</row>
    <row r="555" spans="1:10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</row>
    <row r="556" spans="1:10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</row>
    <row r="557" spans="1:10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</row>
    <row r="558" spans="1:10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</row>
    <row r="559" spans="1:10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</row>
    <row r="560" spans="1:10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</row>
    <row r="561" spans="1:10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</row>
    <row r="562" spans="1:10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</row>
    <row r="563" spans="1:10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</row>
    <row r="564" spans="1:10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</row>
    <row r="565" spans="1:10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</row>
    <row r="566" spans="1:10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</row>
    <row r="567" spans="1:10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</row>
    <row r="568" spans="1:10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</row>
    <row r="569" spans="1:10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</row>
    <row r="570" spans="1:10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</row>
    <row r="571" spans="1:10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</row>
    <row r="572" spans="1:10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</row>
    <row r="573" spans="1:10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</row>
    <row r="574" spans="1:10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</row>
    <row r="575" spans="1:10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</row>
    <row r="576" spans="1:10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</row>
    <row r="577" spans="1:10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</row>
    <row r="578" spans="1:10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</row>
    <row r="579" spans="1:10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</row>
    <row r="580" spans="1:10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</row>
    <row r="581" spans="1:10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</row>
    <row r="582" spans="1:10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</row>
    <row r="583" spans="1:10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</row>
    <row r="584" spans="1:10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</row>
    <row r="585" spans="1:10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</row>
    <row r="586" spans="1:10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</row>
    <row r="587" spans="1:10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</row>
    <row r="588" spans="1:10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</row>
    <row r="589" spans="1:10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</row>
    <row r="590" spans="1:10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</row>
    <row r="591" spans="1:10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</row>
    <row r="592" spans="1:10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</row>
    <row r="593" spans="1:10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</row>
    <row r="594" spans="1:10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</row>
    <row r="595" spans="1:10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</row>
    <row r="596" spans="1:10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</row>
    <row r="597" spans="1:10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</row>
    <row r="598" spans="1:10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</row>
    <row r="599" spans="1:10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</row>
    <row r="600" spans="1:10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</row>
    <row r="601" spans="1:10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</row>
    <row r="602" spans="1:10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</row>
    <row r="603" spans="1:1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</row>
    <row r="604" spans="1:10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</row>
    <row r="605" spans="1:10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</row>
    <row r="606" spans="1:10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</row>
    <row r="607" spans="1:10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</row>
    <row r="608" spans="1:10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</row>
    <row r="609" spans="1:10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</row>
    <row r="610" spans="1:10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</row>
    <row r="611" spans="1:10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</row>
    <row r="612" spans="1:10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</row>
    <row r="613" spans="1:10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</row>
    <row r="614" spans="1:10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</row>
    <row r="615" spans="1:10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</row>
    <row r="616" spans="1:10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</row>
    <row r="617" spans="1:10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</row>
    <row r="618" spans="1:10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</row>
    <row r="619" spans="1:10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</row>
    <row r="620" spans="1:10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</row>
    <row r="621" spans="1:10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</row>
    <row r="622" spans="1:10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</row>
    <row r="623" spans="1:10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</row>
    <row r="624" spans="1:10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</row>
    <row r="625" spans="1:10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</row>
    <row r="626" spans="1:10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</row>
    <row r="627" spans="1:10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</row>
    <row r="628" spans="1:10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</row>
    <row r="629" spans="1:10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</row>
    <row r="630" spans="1:10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</row>
    <row r="631" spans="1:10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</row>
    <row r="632" spans="1:10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</row>
    <row r="633" spans="1:10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</row>
    <row r="634" spans="1:10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</row>
    <row r="635" spans="1:10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</row>
    <row r="636" spans="1:10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</row>
    <row r="637" spans="1:10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</row>
    <row r="638" spans="1:10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</row>
    <row r="639" spans="1:10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</row>
    <row r="640" spans="1:10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</row>
    <row r="641" spans="1:10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</row>
    <row r="642" spans="1:10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</row>
    <row r="643" spans="1:10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</row>
    <row r="644" spans="1:10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</row>
    <row r="645" spans="1:10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</row>
    <row r="646" spans="1:10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</row>
    <row r="647" spans="1:10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</row>
    <row r="648" spans="1:10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</row>
    <row r="649" spans="1:10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</row>
    <row r="650" spans="1:10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</row>
    <row r="651" spans="1:10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</row>
    <row r="652" spans="1:10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</row>
    <row r="653" spans="1:10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</row>
    <row r="654" spans="1:10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</row>
    <row r="655" spans="1:10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</row>
    <row r="656" spans="1:10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</row>
    <row r="657" spans="1:10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</row>
    <row r="658" spans="1:10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</row>
    <row r="659" spans="1:10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</row>
    <row r="660" spans="1:10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</row>
    <row r="661" spans="1:10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</row>
    <row r="662" spans="1:10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</row>
    <row r="663" spans="1:10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</row>
    <row r="664" spans="1:10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</row>
    <row r="665" spans="1:10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</row>
    <row r="666" spans="1:10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</row>
    <row r="667" spans="1:10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</row>
    <row r="668" spans="1:10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</row>
    <row r="669" spans="1:10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</row>
    <row r="670" spans="1:10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</row>
    <row r="671" spans="1:10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</row>
    <row r="672" spans="1:10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</row>
    <row r="673" spans="1:10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</row>
    <row r="674" spans="1:10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</row>
    <row r="675" spans="1:10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</row>
    <row r="676" spans="1:10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</row>
    <row r="677" spans="1:10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</row>
    <row r="678" spans="1:10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</row>
    <row r="679" spans="1:10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</row>
    <row r="680" spans="1:10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</row>
    <row r="681" spans="1:10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</row>
    <row r="682" spans="1:10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</row>
    <row r="683" spans="1:10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</row>
    <row r="684" spans="1:10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</row>
    <row r="685" spans="1:10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</row>
    <row r="686" spans="1:10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</row>
    <row r="687" spans="1:10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</row>
    <row r="688" spans="1:10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</row>
    <row r="689" spans="1:10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</row>
    <row r="690" spans="1:10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</row>
    <row r="691" spans="1:10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</row>
    <row r="692" spans="1:10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</row>
    <row r="693" spans="1:10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</row>
    <row r="694" spans="1:10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</row>
    <row r="695" spans="1:10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</row>
    <row r="696" spans="1:10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</row>
    <row r="697" spans="1:10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</row>
    <row r="698" spans="1:10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</row>
    <row r="699" spans="1:10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</row>
    <row r="700" spans="1:10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</row>
    <row r="701" spans="1:10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</row>
    <row r="702" spans="1:10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</row>
    <row r="703" spans="1:103">
      <c r="D703" s="1"/>
      <c r="E703" s="1"/>
      <c r="F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</row>
  </sheetData>
  <mergeCells count="2">
    <mergeCell ref="G9:H9"/>
    <mergeCell ref="G1:H1"/>
  </mergeCells>
  <phoneticPr fontId="0" type="noConversion"/>
  <printOptions horizontalCentered="1"/>
  <pageMargins left="0.5" right="0.5" top="1.32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DE565"/>
  <sheetViews>
    <sheetView zoomScale="90" zoomScaleNormal="90" zoomScaleSheetLayoutView="90" workbookViewId="0">
      <selection activeCell="P25" sqref="P25"/>
    </sheetView>
  </sheetViews>
  <sheetFormatPr baseColWidth="10" defaultColWidth="9.140625" defaultRowHeight="12.75"/>
  <cols>
    <col min="1" max="1" width="6.85546875" customWidth="1"/>
    <col min="2" max="2" width="53" bestFit="1" customWidth="1"/>
    <col min="3" max="3" width="0.85546875" customWidth="1"/>
    <col min="4" max="4" width="12" customWidth="1"/>
    <col min="5" max="7" width="16.85546875" customWidth="1"/>
    <col min="8" max="8" width="0.5703125" customWidth="1"/>
    <col min="9" max="9" width="12.5703125" bestFit="1" customWidth="1"/>
    <col min="10" max="10" width="0.7109375" customWidth="1"/>
    <col min="11" max="11" width="11.140625" bestFit="1" customWidth="1"/>
    <col min="12" max="12" width="0.85546875" customWidth="1"/>
    <col min="13" max="14" width="13" customWidth="1"/>
    <col min="17" max="17" width="10" bestFit="1" customWidth="1"/>
    <col min="18" max="18" width="10.5703125" bestFit="1" customWidth="1"/>
  </cols>
  <sheetData>
    <row r="1" spans="1:109">
      <c r="D1" s="394" t="s">
        <v>219</v>
      </c>
      <c r="E1" s="394"/>
      <c r="F1" s="394"/>
      <c r="G1" s="394"/>
      <c r="H1" s="394"/>
      <c r="I1" s="394"/>
      <c r="J1" s="16"/>
    </row>
    <row r="2" spans="1:109">
      <c r="D2" s="394" t="s">
        <v>59</v>
      </c>
      <c r="E2" s="394"/>
      <c r="F2" s="394"/>
      <c r="G2" s="394"/>
      <c r="H2" s="394"/>
      <c r="I2" s="394"/>
      <c r="J2" s="16"/>
    </row>
    <row r="3" spans="1:109" ht="16.350000000000001" customHeight="1">
      <c r="D3" s="394" t="s">
        <v>339</v>
      </c>
      <c r="E3" s="394"/>
      <c r="F3" s="394"/>
      <c r="G3" s="394"/>
      <c r="H3" s="394"/>
      <c r="I3" s="394"/>
      <c r="J3" s="16"/>
    </row>
    <row r="4" spans="1:109">
      <c r="D4" s="39"/>
      <c r="E4" s="39"/>
      <c r="F4" s="39" t="s">
        <v>110</v>
      </c>
      <c r="G4" s="39"/>
      <c r="H4" s="39"/>
      <c r="I4" s="16"/>
    </row>
    <row r="6" spans="1:109">
      <c r="A6" s="25"/>
      <c r="B6" s="24"/>
      <c r="D6" s="432" t="s">
        <v>220</v>
      </c>
      <c r="E6" s="433"/>
      <c r="F6" s="433"/>
      <c r="G6" s="433"/>
      <c r="H6" s="433"/>
      <c r="I6" s="434"/>
      <c r="J6" s="17"/>
      <c r="K6" s="34"/>
      <c r="M6" s="23"/>
      <c r="N6" s="24"/>
    </row>
    <row r="7" spans="1:109" ht="28.5" customHeight="1">
      <c r="A7" s="9"/>
      <c r="B7" s="5"/>
      <c r="C7" s="1"/>
      <c r="D7" s="34" t="s">
        <v>78</v>
      </c>
      <c r="E7" s="430" t="s">
        <v>7</v>
      </c>
      <c r="F7" s="430"/>
      <c r="G7" s="431"/>
      <c r="H7" s="10"/>
      <c r="I7" s="34" t="s">
        <v>13</v>
      </c>
      <c r="J7" s="10"/>
      <c r="K7" s="38" t="s">
        <v>4</v>
      </c>
      <c r="L7" s="10"/>
      <c r="M7" s="428" t="s">
        <v>8</v>
      </c>
      <c r="N7" s="42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</row>
    <row r="8" spans="1:109">
      <c r="A8" s="9" t="s">
        <v>35</v>
      </c>
      <c r="B8" s="5" t="s">
        <v>18</v>
      </c>
      <c r="C8" s="1"/>
      <c r="D8" s="9" t="s">
        <v>6</v>
      </c>
      <c r="E8" s="2" t="s">
        <v>3</v>
      </c>
      <c r="F8" s="2" t="s">
        <v>3</v>
      </c>
      <c r="G8" s="5" t="s">
        <v>9</v>
      </c>
      <c r="H8" s="10"/>
      <c r="I8" s="9" t="s">
        <v>112</v>
      </c>
      <c r="J8" s="18"/>
      <c r="K8" s="9" t="s">
        <v>211</v>
      </c>
      <c r="L8" s="10"/>
      <c r="M8" s="22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>
      <c r="A9" s="29" t="s">
        <v>0</v>
      </c>
      <c r="B9" s="28"/>
      <c r="C9" s="1"/>
      <c r="D9" s="12"/>
      <c r="E9" s="13" t="s">
        <v>12</v>
      </c>
      <c r="F9" s="13" t="s">
        <v>11</v>
      </c>
      <c r="G9" s="13" t="s">
        <v>14</v>
      </c>
      <c r="H9" s="1"/>
      <c r="I9" s="29">
        <v>2023</v>
      </c>
      <c r="J9" s="18"/>
      <c r="K9" s="29" t="s">
        <v>99</v>
      </c>
      <c r="L9" s="1"/>
      <c r="M9" s="19" t="s">
        <v>1</v>
      </c>
      <c r="N9" s="15" t="s">
        <v>5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>
      <c r="A10" s="7"/>
      <c r="B10" s="3"/>
      <c r="C10" s="1"/>
      <c r="D10" s="358"/>
      <c r="E10" s="354"/>
      <c r="F10" s="14"/>
      <c r="G10" s="350"/>
      <c r="H10" s="1"/>
      <c r="I10" s="14"/>
      <c r="J10" s="1"/>
      <c r="K10" s="7"/>
      <c r="L10" s="1"/>
      <c r="M10" s="7"/>
      <c r="N10" s="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>
      <c r="A11" s="7"/>
      <c r="B11" s="40" t="s">
        <v>48</v>
      </c>
      <c r="C11" s="1"/>
      <c r="D11" s="7"/>
      <c r="E11" s="355"/>
      <c r="F11" s="7"/>
      <c r="G11" s="3"/>
      <c r="H11" s="1"/>
      <c r="I11" s="7"/>
      <c r="J11" s="1"/>
      <c r="K11" s="7"/>
      <c r="L11" s="1"/>
      <c r="M11" s="7"/>
      <c r="N11" s="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>
      <c r="A12" s="7"/>
      <c r="B12" s="35" t="s">
        <v>49</v>
      </c>
      <c r="C12" s="1"/>
      <c r="D12" s="128">
        <f>+'Est.Result-D '!D54</f>
        <v>71936737.440000296</v>
      </c>
      <c r="E12" s="356"/>
      <c r="F12" s="128"/>
      <c r="G12" s="134"/>
      <c r="H12" s="130"/>
      <c r="I12" s="128">
        <f>D12</f>
        <v>71936737.440000296</v>
      </c>
      <c r="J12" s="130"/>
      <c r="K12" s="128">
        <v>50045789.670000106</v>
      </c>
      <c r="L12" s="130"/>
      <c r="M12" s="151">
        <f>I12-K12</f>
        <v>21890947.77000019</v>
      </c>
      <c r="N12" s="152">
        <f>M12/K12</f>
        <v>0.43741837054322064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>
      <c r="A13" s="7"/>
      <c r="B13" s="35" t="s">
        <v>328</v>
      </c>
      <c r="C13" s="1"/>
      <c r="D13" s="128">
        <f>-52997021-42759</f>
        <v>-53039780</v>
      </c>
      <c r="E13" s="356"/>
      <c r="F13" s="128"/>
      <c r="G13" s="134"/>
      <c r="H13" s="130"/>
      <c r="I13" s="128">
        <f t="shared" ref="I13:I19" si="0">D13</f>
        <v>-53039780</v>
      </c>
      <c r="J13" s="130"/>
      <c r="K13" s="128">
        <v>-37561771</v>
      </c>
      <c r="L13" s="130"/>
      <c r="M13" s="151">
        <f>I13-K13</f>
        <v>-15478009</v>
      </c>
      <c r="N13" s="152">
        <f>M13/K13</f>
        <v>0.41206813704284606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>
      <c r="A14" s="7"/>
      <c r="B14" s="35" t="s">
        <v>163</v>
      </c>
      <c r="C14" s="1"/>
      <c r="D14" s="128">
        <f>+'anex-D-er-9'!K65</f>
        <v>40592656.239999995</v>
      </c>
      <c r="E14" s="356"/>
      <c r="F14" s="128"/>
      <c r="G14" s="134"/>
      <c r="H14" s="130"/>
      <c r="I14" s="128">
        <f t="shared" si="0"/>
        <v>40592656.239999995</v>
      </c>
      <c r="J14" s="130"/>
      <c r="K14" s="128">
        <v>45759410</v>
      </c>
      <c r="L14" s="130"/>
      <c r="M14" s="151">
        <f>I14-K14</f>
        <v>-5166753.7600000054</v>
      </c>
      <c r="N14" s="152">
        <f>M14/K14</f>
        <v>-0.11291128447678861</v>
      </c>
      <c r="O14" s="130"/>
      <c r="P14" s="1"/>
      <c r="Q14" s="13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>
      <c r="A15" s="7"/>
      <c r="B15" s="35"/>
      <c r="C15" s="1"/>
      <c r="D15" s="128"/>
      <c r="E15" s="356"/>
      <c r="F15" s="128"/>
      <c r="G15" s="134"/>
      <c r="H15" s="130"/>
      <c r="I15" s="128"/>
      <c r="J15" s="130"/>
      <c r="K15" s="128"/>
      <c r="L15" s="130"/>
      <c r="M15" s="151"/>
      <c r="N15" s="15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>
      <c r="A16" s="7"/>
      <c r="B16" s="35" t="s">
        <v>50</v>
      </c>
      <c r="C16" s="1"/>
      <c r="D16" s="128">
        <f>-2550320+24368476+626366-577481</f>
        <v>21867041</v>
      </c>
      <c r="E16" s="356"/>
      <c r="F16" s="128"/>
      <c r="G16" s="134"/>
      <c r="H16" s="130"/>
      <c r="I16" s="128">
        <f t="shared" si="0"/>
        <v>21867041</v>
      </c>
      <c r="J16" s="130"/>
      <c r="K16" s="128">
        <v>-11570165</v>
      </c>
      <c r="L16" s="130"/>
      <c r="M16" s="151">
        <f>I16-K16</f>
        <v>33437206</v>
      </c>
      <c r="N16" s="152">
        <f>M16/K16</f>
        <v>-2.8899506618963513</v>
      </c>
      <c r="O16" s="1"/>
      <c r="P16" s="1"/>
      <c r="Q16" s="346"/>
      <c r="R16" s="346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>
      <c r="A17" s="7"/>
      <c r="B17" s="35" t="s">
        <v>51</v>
      </c>
      <c r="C17" s="1"/>
      <c r="D17" s="128">
        <f>-23646728-251823</f>
        <v>-23898551</v>
      </c>
      <c r="E17" s="356"/>
      <c r="F17" s="128"/>
      <c r="G17" s="134"/>
      <c r="H17" s="130"/>
      <c r="I17" s="128">
        <f t="shared" si="0"/>
        <v>-23898551</v>
      </c>
      <c r="J17" s="130"/>
      <c r="K17" s="128">
        <v>-17396365</v>
      </c>
      <c r="L17" s="130"/>
      <c r="M17" s="151">
        <f>I17-K17</f>
        <v>-6502186</v>
      </c>
      <c r="N17" s="152">
        <f>M17/K17</f>
        <v>0.37376693349443979</v>
      </c>
      <c r="O17" s="1"/>
      <c r="P17" s="1"/>
      <c r="Q17" s="1"/>
      <c r="R17" s="346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>
      <c r="A18" s="7"/>
      <c r="B18" s="35" t="s">
        <v>52</v>
      </c>
      <c r="C18" s="1"/>
      <c r="D18" s="128">
        <f>-8844909-144012-7818951-787593-28022728-25031524-118289</f>
        <v>-70768006</v>
      </c>
      <c r="E18" s="356"/>
      <c r="F18" s="128"/>
      <c r="G18" s="134"/>
      <c r="H18" s="130"/>
      <c r="I18" s="128">
        <f t="shared" si="0"/>
        <v>-70768006</v>
      </c>
      <c r="J18" s="130"/>
      <c r="K18" s="128">
        <v>-64408556</v>
      </c>
      <c r="L18" s="130"/>
      <c r="M18" s="151">
        <f>I18-K18</f>
        <v>-6359450</v>
      </c>
      <c r="N18" s="152">
        <f>M18/K18</f>
        <v>9.8736105805570309E-2</v>
      </c>
      <c r="O18" s="1"/>
      <c r="P18" s="1"/>
      <c r="Q18" s="346"/>
      <c r="R18" s="346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5.75" customHeight="1">
      <c r="A19" s="7"/>
      <c r="B19" s="35" t="s">
        <v>322</v>
      </c>
      <c r="C19" s="1"/>
      <c r="D19" s="128">
        <f>63846635.52+145601+165766.05</f>
        <v>64158002.57</v>
      </c>
      <c r="E19" s="351"/>
      <c r="F19" s="128"/>
      <c r="G19" s="134"/>
      <c r="H19" s="130"/>
      <c r="I19" s="128">
        <f t="shared" si="0"/>
        <v>64158002.57</v>
      </c>
      <c r="J19" s="130"/>
      <c r="K19" s="128">
        <v>44692114</v>
      </c>
      <c r="L19" s="130"/>
      <c r="M19" s="151">
        <f>I19-K19</f>
        <v>19465888.57</v>
      </c>
      <c r="N19" s="152">
        <f>M19/K19</f>
        <v>0.43555533242397082</v>
      </c>
      <c r="O19" s="1"/>
      <c r="P19" s="130"/>
      <c r="Q19" s="1"/>
      <c r="R19" s="346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</row>
    <row r="20" spans="1:109">
      <c r="A20" s="7"/>
      <c r="B20" s="3"/>
      <c r="C20" s="1"/>
      <c r="D20" s="352"/>
      <c r="E20" s="357"/>
      <c r="F20" s="352"/>
      <c r="G20" s="353"/>
      <c r="H20" s="130"/>
      <c r="I20" s="128"/>
      <c r="J20" s="130"/>
      <c r="K20" s="128"/>
      <c r="L20" s="130"/>
      <c r="M20" s="151"/>
      <c r="N20" s="153"/>
      <c r="O20" s="1"/>
      <c r="P20" s="1"/>
      <c r="Q20" s="1"/>
      <c r="R20" s="346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</row>
    <row r="21" spans="1:109" ht="15.6" customHeight="1">
      <c r="A21" s="7"/>
      <c r="B21" s="27" t="s">
        <v>53</v>
      </c>
      <c r="C21" s="1"/>
      <c r="D21" s="129">
        <f>SUM(D12:D19)</f>
        <v>50848100.250000291</v>
      </c>
      <c r="E21" s="129">
        <f>SUM(E12:E19)</f>
        <v>0</v>
      </c>
      <c r="F21" s="129">
        <f>SUM(F12:F19)</f>
        <v>0</v>
      </c>
      <c r="G21" s="129">
        <f>SUM(G12:G19)</f>
        <v>0</v>
      </c>
      <c r="H21" s="130"/>
      <c r="I21" s="129">
        <f>SUM(I12:I19)</f>
        <v>50848100.250000291</v>
      </c>
      <c r="J21" s="135"/>
      <c r="K21" s="129">
        <f>SUM(K12:K19)</f>
        <v>9560456.6700001061</v>
      </c>
      <c r="L21" s="130"/>
      <c r="M21" s="154">
        <f>SUM(M12:M19)</f>
        <v>41287643.580000184</v>
      </c>
      <c r="N21" s="193">
        <f>M21/K21</f>
        <v>4.3185848757159553</v>
      </c>
      <c r="O21" s="1"/>
      <c r="P21" s="1"/>
      <c r="Q21" s="1"/>
      <c r="R21" s="346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</row>
    <row r="22" spans="1:109">
      <c r="A22" s="7"/>
      <c r="B22" s="3"/>
      <c r="C22" s="1"/>
      <c r="D22" s="128"/>
      <c r="E22" s="134"/>
      <c r="F22" s="134"/>
      <c r="G22" s="134"/>
      <c r="H22" s="130"/>
      <c r="I22" s="128"/>
      <c r="J22" s="130"/>
      <c r="K22" s="128"/>
      <c r="L22" s="130"/>
      <c r="M22" s="151"/>
      <c r="N22" s="15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</row>
    <row r="23" spans="1:109">
      <c r="A23" s="7"/>
      <c r="B23" s="3"/>
      <c r="C23" s="1"/>
      <c r="D23" s="128"/>
      <c r="E23" s="134"/>
      <c r="F23" s="134"/>
      <c r="G23" s="134"/>
      <c r="H23" s="130"/>
      <c r="I23" s="128"/>
      <c r="J23" s="130"/>
      <c r="K23" s="128"/>
      <c r="L23" s="130"/>
      <c r="M23" s="151"/>
      <c r="N23" s="15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</row>
    <row r="24" spans="1:109" ht="15.6" customHeight="1">
      <c r="A24" s="7"/>
      <c r="B24" s="42" t="s">
        <v>60</v>
      </c>
      <c r="C24" s="1"/>
      <c r="D24" s="129"/>
      <c r="E24" s="136"/>
      <c r="F24" s="136"/>
      <c r="G24" s="136"/>
      <c r="H24" s="130"/>
      <c r="I24" s="129"/>
      <c r="J24" s="135"/>
      <c r="K24" s="129"/>
      <c r="L24" s="130"/>
      <c r="M24" s="154"/>
      <c r="N24" s="15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</row>
    <row r="25" spans="1:109">
      <c r="A25" s="7"/>
      <c r="B25" s="3"/>
      <c r="C25" s="1"/>
      <c r="D25" s="128"/>
      <c r="E25" s="134"/>
      <c r="F25" s="134"/>
      <c r="G25" s="134"/>
      <c r="H25" s="130"/>
      <c r="I25" s="128"/>
      <c r="J25" s="130"/>
      <c r="K25" s="128"/>
      <c r="L25" s="130"/>
      <c r="M25" s="151"/>
      <c r="N25" s="15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</row>
    <row r="26" spans="1:109">
      <c r="A26" s="7"/>
      <c r="B26" s="40" t="s">
        <v>54</v>
      </c>
      <c r="C26" s="1"/>
      <c r="D26" s="128"/>
      <c r="E26" s="134"/>
      <c r="F26" s="134"/>
      <c r="G26" s="134"/>
      <c r="H26" s="130"/>
      <c r="I26" s="128"/>
      <c r="J26" s="130"/>
      <c r="K26" s="128"/>
      <c r="L26" s="130"/>
      <c r="M26" s="151"/>
      <c r="N26" s="15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</row>
    <row r="27" spans="1:109">
      <c r="A27" s="7"/>
      <c r="B27" s="41" t="s">
        <v>290</v>
      </c>
      <c r="C27" s="1"/>
      <c r="D27" s="128">
        <v>0</v>
      </c>
      <c r="E27" s="134"/>
      <c r="F27" s="134"/>
      <c r="G27" s="134"/>
      <c r="H27" s="130"/>
      <c r="I27" s="128">
        <f>D27</f>
        <v>0</v>
      </c>
      <c r="J27" s="130"/>
      <c r="K27" s="128">
        <v>0</v>
      </c>
      <c r="L27" s="130"/>
      <c r="M27" s="151">
        <f>I27-K27</f>
        <v>0</v>
      </c>
      <c r="N27" s="152" t="e">
        <f>M27/K27</f>
        <v>#DIV/0!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</row>
    <row r="28" spans="1:109">
      <c r="A28" s="7"/>
      <c r="B28" s="41" t="s">
        <v>289</v>
      </c>
      <c r="C28" s="1"/>
      <c r="D28" s="128">
        <f>795467197-770855501</f>
        <v>24611696</v>
      </c>
      <c r="E28" s="134"/>
      <c r="F28" s="134"/>
      <c r="G28" s="134"/>
      <c r="H28" s="130"/>
      <c r="I28" s="128">
        <f t="shared" ref="I28:I29" si="1">D28</f>
        <v>24611696</v>
      </c>
      <c r="J28" s="130"/>
      <c r="K28" s="128">
        <v>46820294</v>
      </c>
      <c r="L28" s="130"/>
      <c r="M28" s="151">
        <f>I28-K28</f>
        <v>-22208598</v>
      </c>
      <c r="N28" s="152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</row>
    <row r="29" spans="1:109">
      <c r="A29" s="7"/>
      <c r="B29" s="41" t="s">
        <v>55</v>
      </c>
      <c r="C29" s="1"/>
      <c r="D29" s="128">
        <v>-70998532</v>
      </c>
      <c r="E29" s="134"/>
      <c r="F29" s="134"/>
      <c r="G29" s="134"/>
      <c r="H29" s="130"/>
      <c r="I29" s="128">
        <f t="shared" si="1"/>
        <v>-70998532</v>
      </c>
      <c r="J29" s="130"/>
      <c r="K29" s="128">
        <v>-54839174</v>
      </c>
      <c r="L29" s="130"/>
      <c r="M29" s="151">
        <f>I29-K29</f>
        <v>-16159358</v>
      </c>
      <c r="N29" s="152">
        <f>M29/K29</f>
        <v>0.29466815090978576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</row>
    <row r="30" spans="1:109">
      <c r="A30" s="7"/>
      <c r="B30" s="3"/>
      <c r="C30" s="1"/>
      <c r="D30" s="128"/>
      <c r="E30" s="134"/>
      <c r="F30" s="134"/>
      <c r="G30" s="134"/>
      <c r="H30" s="130"/>
      <c r="I30" s="128"/>
      <c r="J30" s="130"/>
      <c r="K30" s="128"/>
      <c r="L30" s="130"/>
      <c r="M30" s="151"/>
      <c r="N30" s="15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</row>
    <row r="31" spans="1:109" ht="15.6" customHeight="1">
      <c r="A31" s="7"/>
      <c r="B31" s="27" t="s">
        <v>56</v>
      </c>
      <c r="C31" s="1"/>
      <c r="D31" s="129">
        <f>SUM(D27:D30)</f>
        <v>-46386836</v>
      </c>
      <c r="E31" s="129">
        <f>SUM(E27:E30)</f>
        <v>0</v>
      </c>
      <c r="F31" s="129">
        <f>SUM(F27:F30)</f>
        <v>0</v>
      </c>
      <c r="G31" s="129">
        <f>SUM(G27:G30)</f>
        <v>0</v>
      </c>
      <c r="H31" s="130"/>
      <c r="I31" s="129">
        <f>SUM(I27:I30)</f>
        <v>-46386836</v>
      </c>
      <c r="J31" s="135"/>
      <c r="K31" s="129">
        <f>SUM(K27:K30)</f>
        <v>-8018880</v>
      </c>
      <c r="L31" s="130"/>
      <c r="M31" s="154">
        <f>SUM(M27:M30)</f>
        <v>-38367956</v>
      </c>
      <c r="N31" s="193">
        <f>M31/K31</f>
        <v>4.7847026018596113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</row>
    <row r="32" spans="1:109">
      <c r="A32" s="7"/>
      <c r="B32" s="3"/>
      <c r="C32" s="1"/>
      <c r="D32" s="128"/>
      <c r="E32" s="134"/>
      <c r="F32" s="134"/>
      <c r="G32" s="134"/>
      <c r="H32" s="130"/>
      <c r="I32" s="128"/>
      <c r="J32" s="130"/>
      <c r="K32" s="128"/>
      <c r="L32" s="130"/>
      <c r="M32" s="151"/>
      <c r="N32" s="15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</row>
    <row r="33" spans="1:109" ht="15.6" customHeight="1">
      <c r="A33" s="7"/>
      <c r="B33" s="42" t="s">
        <v>100</v>
      </c>
      <c r="C33" s="1"/>
      <c r="D33" s="129">
        <f>D21+D31</f>
        <v>4461264.2500002906</v>
      </c>
      <c r="E33" s="129">
        <f>E21+E31</f>
        <v>0</v>
      </c>
      <c r="F33" s="129">
        <f>F21+F31</f>
        <v>0</v>
      </c>
      <c r="G33" s="129">
        <f>G21+G31</f>
        <v>0</v>
      </c>
      <c r="H33" s="130"/>
      <c r="I33" s="129">
        <f>I21+I31</f>
        <v>4461264.2500002906</v>
      </c>
      <c r="J33" s="135"/>
      <c r="K33" s="129">
        <f>K21+K31</f>
        <v>1541576.6700001061</v>
      </c>
      <c r="L33" s="130"/>
      <c r="M33" s="154">
        <f>M21+M31</f>
        <v>2919687.5800001845</v>
      </c>
      <c r="N33" s="193">
        <f>M33/K33</f>
        <v>1.8939619655764404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</row>
    <row r="34" spans="1:109">
      <c r="A34" s="7"/>
      <c r="B34" s="3"/>
      <c r="C34" s="1"/>
      <c r="D34" s="128"/>
      <c r="E34" s="134"/>
      <c r="F34" s="134"/>
      <c r="G34" s="134"/>
      <c r="H34" s="130"/>
      <c r="I34" s="128"/>
      <c r="J34" s="130"/>
      <c r="K34" s="128"/>
      <c r="L34" s="130"/>
      <c r="M34" s="151"/>
      <c r="N34" s="15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</row>
    <row r="35" spans="1:109">
      <c r="A35" s="7"/>
      <c r="B35" s="40" t="s">
        <v>57</v>
      </c>
      <c r="C35" s="1"/>
      <c r="D35" s="128">
        <f>+K37</f>
        <v>6442802.6700001061</v>
      </c>
      <c r="E35" s="134"/>
      <c r="F35" s="134"/>
      <c r="G35" s="134"/>
      <c r="H35" s="130"/>
      <c r="I35" s="128">
        <f>D35+E35+F35+G35</f>
        <v>6442802.6700001061</v>
      </c>
      <c r="J35" s="130"/>
      <c r="K35" s="128">
        <v>4901226</v>
      </c>
      <c r="L35" s="130"/>
      <c r="M35" s="151">
        <f>I35-K35</f>
        <v>1541576.6700001061</v>
      </c>
      <c r="N35" s="152">
        <f>M35/K35</f>
        <v>0.31452878728712086</v>
      </c>
      <c r="O35" s="13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</row>
    <row r="36" spans="1:109">
      <c r="A36" s="7"/>
      <c r="B36" s="3"/>
      <c r="C36" s="1"/>
      <c r="D36" s="128"/>
      <c r="E36" s="134"/>
      <c r="F36" s="134"/>
      <c r="G36" s="134"/>
      <c r="H36" s="130"/>
      <c r="I36" s="128"/>
      <c r="J36" s="130"/>
      <c r="K36" s="128"/>
      <c r="L36" s="130"/>
      <c r="M36" s="151"/>
      <c r="N36" s="15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</row>
    <row r="37" spans="1:109">
      <c r="A37" s="8"/>
      <c r="B37" s="43" t="s">
        <v>58</v>
      </c>
      <c r="C37" s="1"/>
      <c r="D37" s="129">
        <f>D33+D35</f>
        <v>10904066.920000397</v>
      </c>
      <c r="E37" s="129">
        <f>E33+E35</f>
        <v>0</v>
      </c>
      <c r="F37" s="129">
        <f>F33+F35</f>
        <v>0</v>
      </c>
      <c r="G37" s="129">
        <f>G33+G35</f>
        <v>0</v>
      </c>
      <c r="H37" s="130"/>
      <c r="I37" s="129">
        <f>I33+I35</f>
        <v>10904066.920000397</v>
      </c>
      <c r="J37" s="135"/>
      <c r="K37" s="129">
        <f>K33+K35</f>
        <v>6442802.6700001061</v>
      </c>
      <c r="L37" s="130"/>
      <c r="M37" s="154">
        <f>M33+M35</f>
        <v>4461264.2500002906</v>
      </c>
      <c r="N37" s="193">
        <f>M37/K37</f>
        <v>0.69244154733676133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</row>
    <row r="38" spans="1:109">
      <c r="A38" s="1"/>
      <c r="B38" s="1"/>
      <c r="C38" s="1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</row>
    <row r="39" spans="1:109">
      <c r="A39" s="1"/>
      <c r="B39" s="1"/>
      <c r="C39" s="1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1:109">
      <c r="A40" s="1"/>
      <c r="B40" s="1"/>
      <c r="C40" s="1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1:109">
      <c r="A41" s="1"/>
      <c r="B41" s="1"/>
      <c r="C41" s="1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1:109">
      <c r="A42" s="1"/>
      <c r="B42" s="1"/>
      <c r="C42" s="1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</row>
    <row r="43" spans="1:109">
      <c r="A43" s="1"/>
      <c r="B43" s="1"/>
      <c r="C43" s="1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</row>
    <row r="44" spans="1:109">
      <c r="A44" s="1"/>
      <c r="B44" s="1"/>
      <c r="C44" s="1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</row>
    <row r="45" spans="1:109">
      <c r="A45" s="1"/>
      <c r="B45" s="1"/>
      <c r="C45" s="1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1:109">
      <c r="A46" s="1"/>
      <c r="B46" s="1"/>
      <c r="C46" s="1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1:109">
      <c r="A47" s="1"/>
      <c r="B47" s="1"/>
      <c r="C47" s="1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1:109">
      <c r="A48" s="1"/>
      <c r="B48" s="1"/>
      <c r="C48" s="1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</row>
    <row r="49" spans="1:109">
      <c r="A49" s="1"/>
      <c r="B49" s="1"/>
      <c r="C49" s="1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</row>
    <row r="50" spans="1:109">
      <c r="A50" s="1"/>
      <c r="B50" s="1"/>
      <c r="C50" s="1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1:109">
      <c r="A51" s="1"/>
      <c r="B51" s="1"/>
      <c r="C51" s="1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1:109">
      <c r="A52" s="1"/>
      <c r="B52" s="1"/>
      <c r="C52" s="1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1:109">
      <c r="A53" s="1"/>
      <c r="B53" s="1"/>
      <c r="C53" s="1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1:109">
      <c r="A54" s="1"/>
      <c r="B54" s="1"/>
      <c r="C54" s="1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1:109">
      <c r="A55" s="1"/>
      <c r="B55" s="1"/>
      <c r="C55" s="1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1:109">
      <c r="A56" s="1"/>
      <c r="B56" s="1"/>
      <c r="C56" s="1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1:109">
      <c r="A57" s="1"/>
      <c r="B57" s="1"/>
      <c r="C57" s="1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</row>
    <row r="58" spans="1:10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</row>
    <row r="59" spans="1:10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</row>
    <row r="60" spans="1:10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</row>
    <row r="61" spans="1:10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</row>
    <row r="62" spans="1:10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</row>
    <row r="63" spans="1:10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</row>
    <row r="64" spans="1:10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</row>
    <row r="65" spans="1:10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</row>
    <row r="66" spans="1:10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</row>
    <row r="67" spans="1:10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</row>
    <row r="68" spans="1:10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</row>
    <row r="69" spans="1:10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</row>
    <row r="70" spans="1:10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</row>
    <row r="71" spans="1:10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</row>
    <row r="72" spans="1:10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</row>
    <row r="73" spans="1:10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</row>
    <row r="74" spans="1:10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</row>
    <row r="75" spans="1:10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</row>
    <row r="76" spans="1:10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</row>
    <row r="77" spans="1:10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</row>
    <row r="78" spans="1:10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</row>
    <row r="79" spans="1:10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</row>
    <row r="80" spans="1:10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</row>
    <row r="81" spans="1:10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</row>
    <row r="82" spans="1:10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</row>
    <row r="83" spans="1:10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</row>
    <row r="84" spans="1:10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</row>
    <row r="85" spans="1:10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</row>
    <row r="86" spans="1:10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</row>
    <row r="87" spans="1:10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</row>
    <row r="88" spans="1:10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</row>
    <row r="89" spans="1:10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</row>
    <row r="90" spans="1:10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</row>
    <row r="91" spans="1:10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</row>
    <row r="92" spans="1:10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</row>
    <row r="93" spans="1:10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</row>
    <row r="94" spans="1:10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</row>
    <row r="95" spans="1:10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</row>
    <row r="96" spans="1:10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</row>
    <row r="97" spans="1:10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</row>
    <row r="98" spans="1:10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</row>
    <row r="99" spans="1:10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</row>
    <row r="100" spans="1:10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</row>
    <row r="101" spans="1:10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</row>
    <row r="102" spans="1:10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</row>
    <row r="103" spans="1:10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</row>
    <row r="104" spans="1:10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</row>
    <row r="105" spans="1:10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</row>
    <row r="106" spans="1:10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</row>
    <row r="107" spans="1:10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</row>
    <row r="108" spans="1:10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</row>
    <row r="109" spans="1: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</row>
    <row r="110" spans="1:10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</row>
    <row r="111" spans="1:10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</row>
    <row r="112" spans="1:10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</row>
    <row r="113" spans="1:10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</row>
    <row r="114" spans="1:10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</row>
    <row r="115" spans="1:10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</row>
    <row r="116" spans="1:10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</row>
    <row r="117" spans="1:10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</row>
    <row r="118" spans="1:10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</row>
    <row r="119" spans="1:10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</row>
    <row r="120" spans="1:10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</row>
    <row r="121" spans="1:10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</row>
    <row r="122" spans="1:10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</row>
    <row r="123" spans="1:10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</row>
    <row r="124" spans="1:10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</row>
    <row r="125" spans="1:10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</row>
    <row r="126" spans="1:10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</row>
    <row r="127" spans="1:10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</row>
    <row r="128" spans="1:10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</row>
    <row r="129" spans="1:10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</row>
    <row r="130" spans="1:10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</row>
    <row r="131" spans="1:10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</row>
    <row r="132" spans="1:10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</row>
    <row r="133" spans="1:10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</row>
    <row r="134" spans="1:10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</row>
    <row r="135" spans="1:10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</row>
    <row r="136" spans="1:10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</row>
    <row r="137" spans="1:10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</row>
    <row r="138" spans="1:10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</row>
    <row r="139" spans="1:10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</row>
    <row r="140" spans="1:10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</row>
    <row r="141" spans="1:10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</row>
    <row r="142" spans="1:10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</row>
    <row r="143" spans="1:10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</row>
    <row r="144" spans="1:10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</row>
    <row r="145" spans="1:10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</row>
    <row r="146" spans="1:10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</row>
    <row r="147" spans="1:10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</row>
    <row r="148" spans="1:10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</row>
    <row r="149" spans="1:10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</row>
    <row r="150" spans="1:10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</row>
    <row r="151" spans="1:10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</row>
    <row r="152" spans="1:10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</row>
    <row r="153" spans="1:10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</row>
    <row r="154" spans="1:10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</row>
    <row r="155" spans="1:10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</row>
    <row r="156" spans="1:10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</row>
    <row r="157" spans="1:10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</row>
    <row r="158" spans="1:10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</row>
    <row r="159" spans="1:10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</row>
    <row r="160" spans="1:10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</row>
    <row r="161" spans="1:10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</row>
    <row r="162" spans="1:10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</row>
    <row r="163" spans="1:10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</row>
    <row r="164" spans="1:10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</row>
    <row r="165" spans="1:10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</row>
    <row r="166" spans="1:10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</row>
    <row r="167" spans="1:10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</row>
    <row r="168" spans="1:10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</row>
    <row r="169" spans="1:10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</row>
    <row r="170" spans="1:10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</row>
    <row r="171" spans="1:10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</row>
    <row r="172" spans="1:10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</row>
    <row r="173" spans="1:10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</row>
    <row r="174" spans="1:10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</row>
    <row r="175" spans="1:10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</row>
    <row r="176" spans="1:10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</row>
    <row r="177" spans="1:10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</row>
    <row r="178" spans="1:10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</row>
    <row r="179" spans="1:10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</row>
    <row r="180" spans="1:10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</row>
    <row r="181" spans="1:10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</row>
    <row r="182" spans="1:10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</row>
    <row r="183" spans="1:10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</row>
    <row r="184" spans="1:10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</row>
    <row r="185" spans="1:10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</row>
    <row r="186" spans="1:10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</row>
    <row r="187" spans="1:10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</row>
    <row r="188" spans="1:10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</row>
    <row r="189" spans="1:10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</row>
    <row r="190" spans="1:10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</row>
    <row r="191" spans="1:10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</row>
    <row r="192" spans="1:10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</row>
    <row r="193" spans="1:10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</row>
    <row r="194" spans="1:10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</row>
    <row r="195" spans="1:10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</row>
    <row r="196" spans="1:10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</row>
    <row r="197" spans="1:10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</row>
    <row r="198" spans="1:10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</row>
    <row r="199" spans="1:10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</row>
    <row r="200" spans="1:10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</row>
    <row r="201" spans="1:10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</row>
    <row r="202" spans="1:10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</row>
    <row r="203" spans="1:10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</row>
    <row r="204" spans="1:10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</row>
    <row r="205" spans="1:10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</row>
    <row r="206" spans="1:10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</row>
    <row r="207" spans="1:10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</row>
    <row r="208" spans="1:10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</row>
    <row r="209" spans="1:1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</row>
    <row r="210" spans="1:10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</row>
    <row r="211" spans="1:10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</row>
    <row r="212" spans="1:10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</row>
    <row r="213" spans="1:10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</row>
    <row r="214" spans="1:10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</row>
    <row r="215" spans="1:10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</row>
    <row r="216" spans="1:10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</row>
    <row r="217" spans="1:10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</row>
    <row r="218" spans="1:10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</row>
    <row r="219" spans="1:10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</row>
    <row r="220" spans="1:10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</row>
    <row r="221" spans="1:10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</row>
    <row r="222" spans="1:10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</row>
    <row r="223" spans="1:10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</row>
    <row r="224" spans="1:10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</row>
    <row r="225" spans="1:10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</row>
    <row r="226" spans="1:10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</row>
    <row r="227" spans="1:10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</row>
    <row r="228" spans="1:10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</row>
    <row r="229" spans="1:10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</row>
    <row r="230" spans="1:10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</row>
    <row r="231" spans="1:10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</row>
    <row r="232" spans="1:10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</row>
    <row r="233" spans="1:10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</row>
    <row r="234" spans="1:10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</row>
    <row r="235" spans="1:10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</row>
    <row r="236" spans="1:10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</row>
    <row r="237" spans="1:10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</row>
    <row r="238" spans="1:10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</row>
    <row r="239" spans="1:10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</row>
    <row r="240" spans="1:10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</row>
    <row r="241" spans="1:10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</row>
    <row r="242" spans="1:10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</row>
    <row r="243" spans="1:10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</row>
    <row r="244" spans="1:10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</row>
    <row r="245" spans="1:10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</row>
    <row r="246" spans="1:10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</row>
    <row r="247" spans="1:10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</row>
    <row r="248" spans="1:10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</row>
    <row r="249" spans="1:10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</row>
    <row r="250" spans="1:10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</row>
    <row r="251" spans="1:10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</row>
    <row r="252" spans="1:10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</row>
    <row r="253" spans="1:10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</row>
    <row r="254" spans="1:10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</row>
    <row r="255" spans="1:10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</row>
    <row r="256" spans="1:10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</row>
    <row r="257" spans="1:10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</row>
    <row r="258" spans="1:10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</row>
    <row r="259" spans="1:10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</row>
    <row r="260" spans="1:10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</row>
    <row r="261" spans="1:10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</row>
    <row r="262" spans="1:10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</row>
    <row r="263" spans="1:10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</row>
    <row r="264" spans="1:10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</row>
    <row r="265" spans="1:10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</row>
    <row r="266" spans="1:10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</row>
    <row r="267" spans="1:10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</row>
    <row r="268" spans="1:10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</row>
    <row r="269" spans="1:10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</row>
    <row r="270" spans="1:10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</row>
    <row r="271" spans="1:10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</row>
    <row r="272" spans="1:10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</row>
    <row r="273" spans="1:10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</row>
    <row r="274" spans="1:10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</row>
    <row r="275" spans="1:10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</row>
    <row r="276" spans="1:10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</row>
    <row r="277" spans="1:10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</row>
    <row r="278" spans="1:10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</row>
    <row r="279" spans="1:10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</row>
    <row r="280" spans="1:10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</row>
    <row r="281" spans="1:10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</row>
    <row r="282" spans="1:10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</row>
    <row r="283" spans="1:10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</row>
    <row r="284" spans="1:10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</row>
    <row r="285" spans="1:10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</row>
    <row r="286" spans="1:10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</row>
    <row r="287" spans="1:10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</row>
    <row r="288" spans="1:10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</row>
    <row r="289" spans="1:10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</row>
    <row r="290" spans="1:10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</row>
    <row r="291" spans="1:10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</row>
    <row r="292" spans="1:10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</row>
    <row r="293" spans="1:10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</row>
    <row r="294" spans="1:10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</row>
    <row r="295" spans="1:10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</row>
    <row r="296" spans="1:10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</row>
    <row r="297" spans="1:10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</row>
    <row r="298" spans="1:10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</row>
    <row r="299" spans="1:10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</row>
    <row r="300" spans="1:10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</row>
    <row r="301" spans="1:10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</row>
    <row r="302" spans="1:10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</row>
    <row r="303" spans="1:10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</row>
    <row r="304" spans="1:10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</row>
    <row r="305" spans="1:10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</row>
    <row r="306" spans="1:10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</row>
    <row r="307" spans="1:10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</row>
    <row r="308" spans="1:10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</row>
    <row r="309" spans="1:1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</row>
    <row r="310" spans="1:10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</row>
    <row r="311" spans="1:10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</row>
    <row r="312" spans="1:10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</row>
    <row r="313" spans="1:10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</row>
    <row r="314" spans="1:10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</row>
    <row r="315" spans="1:10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</row>
    <row r="316" spans="1:10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</row>
    <row r="317" spans="1:10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</row>
    <row r="318" spans="1:10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</row>
    <row r="319" spans="1:10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</row>
    <row r="320" spans="1:10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</row>
    <row r="321" spans="1:10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</row>
    <row r="322" spans="1:10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</row>
    <row r="323" spans="1:10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</row>
    <row r="324" spans="1:10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</row>
    <row r="325" spans="1:10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</row>
    <row r="326" spans="1:10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</row>
    <row r="327" spans="1:10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</row>
    <row r="328" spans="1:10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</row>
    <row r="329" spans="1:10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</row>
    <row r="330" spans="1:10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</row>
    <row r="331" spans="1:10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</row>
    <row r="332" spans="1:10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</row>
    <row r="333" spans="1:10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</row>
    <row r="334" spans="1:10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</row>
    <row r="335" spans="1:10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</row>
    <row r="336" spans="1:10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</row>
    <row r="337" spans="1:10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</row>
    <row r="338" spans="1:10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</row>
    <row r="339" spans="1:10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</row>
    <row r="340" spans="1:10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</row>
    <row r="341" spans="1:10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</row>
    <row r="342" spans="1:10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</row>
    <row r="343" spans="1:10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</row>
    <row r="344" spans="1:10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</row>
    <row r="345" spans="1:10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</row>
    <row r="346" spans="1:10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</row>
    <row r="347" spans="1:10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</row>
    <row r="348" spans="1:10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</row>
    <row r="349" spans="1:10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</row>
    <row r="350" spans="1:10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</row>
    <row r="351" spans="1:10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</row>
    <row r="352" spans="1:10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</row>
    <row r="353" spans="1:10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</row>
    <row r="354" spans="1:10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</row>
    <row r="355" spans="1:10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</row>
    <row r="356" spans="1:10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</row>
    <row r="357" spans="1:10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</row>
    <row r="358" spans="1:10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</row>
    <row r="359" spans="1:10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</row>
    <row r="360" spans="1:10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</row>
    <row r="361" spans="1:10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</row>
    <row r="362" spans="1:10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</row>
    <row r="363" spans="1:10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</row>
    <row r="364" spans="1:10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</row>
    <row r="365" spans="1:10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</row>
    <row r="366" spans="1:10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</row>
    <row r="367" spans="1:10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</row>
    <row r="368" spans="1:10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</row>
    <row r="369" spans="1:10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</row>
    <row r="370" spans="1:10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</row>
    <row r="371" spans="1:10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</row>
    <row r="372" spans="1:10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</row>
    <row r="373" spans="1:10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</row>
    <row r="374" spans="1:10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</row>
    <row r="375" spans="1:10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</row>
    <row r="376" spans="1:10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</row>
    <row r="377" spans="1:10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</row>
    <row r="378" spans="1:10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</row>
    <row r="379" spans="1:10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</row>
    <row r="380" spans="1:10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</row>
    <row r="381" spans="1:10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</row>
    <row r="382" spans="1:10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</row>
    <row r="383" spans="1:10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</row>
    <row r="384" spans="1:10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</row>
    <row r="385" spans="1:10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</row>
    <row r="386" spans="1:10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</row>
    <row r="387" spans="1:10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</row>
    <row r="388" spans="1:10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</row>
    <row r="389" spans="1:10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</row>
    <row r="390" spans="1:10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</row>
    <row r="391" spans="1:10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</row>
    <row r="392" spans="1:10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</row>
    <row r="393" spans="1:10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</row>
    <row r="394" spans="1:10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</row>
    <row r="395" spans="1:10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</row>
    <row r="396" spans="1:10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</row>
    <row r="397" spans="1:10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</row>
    <row r="398" spans="1:10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</row>
    <row r="399" spans="1:10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</row>
    <row r="400" spans="1:10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</row>
    <row r="401" spans="1:10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</row>
    <row r="402" spans="1:10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</row>
    <row r="403" spans="1:10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</row>
    <row r="404" spans="1:10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</row>
    <row r="405" spans="1:10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</row>
    <row r="406" spans="1:10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</row>
    <row r="407" spans="1:10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</row>
    <row r="408" spans="1:10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</row>
    <row r="409" spans="1:1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</row>
    <row r="410" spans="1:10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</row>
    <row r="411" spans="1:10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</row>
    <row r="412" spans="1:10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</row>
    <row r="413" spans="1:10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</row>
    <row r="414" spans="1:10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</row>
    <row r="415" spans="1:10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</row>
    <row r="416" spans="1:10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</row>
    <row r="417" spans="1:10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</row>
    <row r="418" spans="1:10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</row>
    <row r="419" spans="1:10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</row>
    <row r="420" spans="1:10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</row>
    <row r="421" spans="1:10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</row>
    <row r="422" spans="1:10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</row>
    <row r="423" spans="1:10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</row>
    <row r="424" spans="1:10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</row>
    <row r="425" spans="1:10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</row>
    <row r="426" spans="1:10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</row>
    <row r="427" spans="1:10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</row>
    <row r="428" spans="1:10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</row>
    <row r="429" spans="1:10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</row>
    <row r="430" spans="1:10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</row>
    <row r="431" spans="1:10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</row>
    <row r="432" spans="1:10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</row>
    <row r="433" spans="1:10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</row>
    <row r="434" spans="1:10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</row>
    <row r="435" spans="1:10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</row>
    <row r="436" spans="1:10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</row>
    <row r="437" spans="1:10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</row>
    <row r="438" spans="1:10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</row>
    <row r="439" spans="1:10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</row>
    <row r="440" spans="1:10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</row>
    <row r="441" spans="1:10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</row>
    <row r="442" spans="1:10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</row>
    <row r="443" spans="1:10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</row>
    <row r="444" spans="1:10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</row>
    <row r="445" spans="1:10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</row>
    <row r="446" spans="1:10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</row>
    <row r="447" spans="1:10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</row>
    <row r="448" spans="1:10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</row>
    <row r="449" spans="1:10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</row>
    <row r="450" spans="1:10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</row>
    <row r="451" spans="1:10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</row>
    <row r="452" spans="1:10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</row>
    <row r="453" spans="1:10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</row>
    <row r="454" spans="1:10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</row>
    <row r="455" spans="1:10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</row>
    <row r="456" spans="1:10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</row>
    <row r="457" spans="1:10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</row>
    <row r="458" spans="1:10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</row>
    <row r="459" spans="1:10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</row>
    <row r="460" spans="1:10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</row>
    <row r="461" spans="1:10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</row>
    <row r="462" spans="1:10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</row>
    <row r="463" spans="1:10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</row>
    <row r="464" spans="1:10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</row>
    <row r="465" spans="1:10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</row>
    <row r="466" spans="1:10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</row>
    <row r="467" spans="1:10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</row>
    <row r="468" spans="1:10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</row>
    <row r="469" spans="1:10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</row>
    <row r="470" spans="1:10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</row>
    <row r="471" spans="1:10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</row>
    <row r="472" spans="1:10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</row>
    <row r="473" spans="1:10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</row>
    <row r="474" spans="1:10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</row>
    <row r="475" spans="1:10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</row>
    <row r="476" spans="1:10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</row>
    <row r="477" spans="1:10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</row>
    <row r="478" spans="1:10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</row>
    <row r="479" spans="1:10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</row>
    <row r="480" spans="1:10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</row>
    <row r="481" spans="1:10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</row>
    <row r="482" spans="1:10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</row>
    <row r="483" spans="1:10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</row>
    <row r="484" spans="1:10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</row>
    <row r="485" spans="1:10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</row>
    <row r="486" spans="1:10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</row>
    <row r="487" spans="1:10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</row>
    <row r="488" spans="1:10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</row>
    <row r="489" spans="1:10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</row>
    <row r="490" spans="1:10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</row>
    <row r="491" spans="1:10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</row>
    <row r="492" spans="1:10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</row>
    <row r="493" spans="1:10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</row>
    <row r="494" spans="1:10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</row>
    <row r="495" spans="1:10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</row>
    <row r="496" spans="1:10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</row>
    <row r="497" spans="1:10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</row>
    <row r="498" spans="1:10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</row>
    <row r="499" spans="1:10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</row>
    <row r="500" spans="1:10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</row>
    <row r="501" spans="1:10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</row>
    <row r="502" spans="1:10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</row>
    <row r="503" spans="1:10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</row>
    <row r="504" spans="1:10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</row>
    <row r="505" spans="1:10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</row>
    <row r="506" spans="1:10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</row>
    <row r="507" spans="1:10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</row>
    <row r="508" spans="1:10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</row>
    <row r="509" spans="1:1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</row>
    <row r="510" spans="1:10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</row>
    <row r="511" spans="1:10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</row>
    <row r="512" spans="1:10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</row>
    <row r="513" spans="1:10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</row>
    <row r="514" spans="1:10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</row>
    <row r="515" spans="1:10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</row>
    <row r="516" spans="1:10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</row>
    <row r="517" spans="1:10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</row>
    <row r="518" spans="1:10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</row>
    <row r="519" spans="1:10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</row>
    <row r="520" spans="1:10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</row>
    <row r="521" spans="1:10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</row>
    <row r="522" spans="1:10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</row>
    <row r="523" spans="1:10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</row>
    <row r="524" spans="1:10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</row>
    <row r="525" spans="1:10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</row>
    <row r="526" spans="1:10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</row>
    <row r="527" spans="1:10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</row>
    <row r="528" spans="1:10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</row>
    <row r="529" spans="1:10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</row>
    <row r="530" spans="1:10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</row>
    <row r="531" spans="1:10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</row>
    <row r="532" spans="1:10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</row>
    <row r="533" spans="1:10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</row>
    <row r="534" spans="1:10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</row>
    <row r="535" spans="1:10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</row>
    <row r="536" spans="1:10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</row>
    <row r="537" spans="1:10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</row>
    <row r="538" spans="1:10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</row>
    <row r="539" spans="1:10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</row>
    <row r="540" spans="1:10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</row>
    <row r="541" spans="1:10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</row>
    <row r="542" spans="1:10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</row>
    <row r="543" spans="1:10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</row>
    <row r="544" spans="1:10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</row>
    <row r="545" spans="1:10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</row>
    <row r="546" spans="1:10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</row>
    <row r="547" spans="1:10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</row>
    <row r="548" spans="1:10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</row>
    <row r="549" spans="1:10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</row>
    <row r="550" spans="1:10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</row>
    <row r="551" spans="1:10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</row>
    <row r="552" spans="1:10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</row>
    <row r="553" spans="1:10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</row>
    <row r="554" spans="1:10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</row>
    <row r="555" spans="1:10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</row>
    <row r="556" spans="1:10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</row>
    <row r="557" spans="1:10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</row>
    <row r="558" spans="1:10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</row>
    <row r="559" spans="1:10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</row>
    <row r="560" spans="1:10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</row>
    <row r="561" spans="1:10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</row>
    <row r="562" spans="1:10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</row>
    <row r="563" spans="1:10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</row>
    <row r="564" spans="1:10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</row>
    <row r="565" spans="1:10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</row>
  </sheetData>
  <mergeCells count="6">
    <mergeCell ref="M7:N7"/>
    <mergeCell ref="E7:G7"/>
    <mergeCell ref="D6:I6"/>
    <mergeCell ref="D1:I1"/>
    <mergeCell ref="D2:I2"/>
    <mergeCell ref="D3:I3"/>
  </mergeCells>
  <phoneticPr fontId="0" type="noConversion"/>
  <printOptions horizontalCentered="1"/>
  <pageMargins left="0.5" right="0.5" top="0.82" bottom="0.45" header="0.42" footer="0.21"/>
  <pageSetup paperSize="5" orientation="landscape" r:id="rId1"/>
  <headerFooter alignWithMargins="0">
    <oddHeader>&amp;R&amp;"Albertus Extra Bold,Negrita"&amp;9Sistema Regulatorio Uniforme de Cuentas
para el Sector Eléctrico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:DA551"/>
  <sheetViews>
    <sheetView workbookViewId="0">
      <selection activeCell="M29" sqref="M29"/>
    </sheetView>
  </sheetViews>
  <sheetFormatPr baseColWidth="10" defaultColWidth="9.140625" defaultRowHeight="12.75"/>
  <cols>
    <col min="1" max="1" width="2.5703125" customWidth="1"/>
    <col min="2" max="2" width="8.5703125" customWidth="1"/>
    <col min="3" max="3" width="43.42578125" customWidth="1"/>
    <col min="4" max="4" width="0.5703125" customWidth="1"/>
    <col min="5" max="5" width="11.140625" customWidth="1"/>
    <col min="6" max="6" width="0.42578125" customWidth="1"/>
    <col min="7" max="7" width="11.5703125" customWidth="1"/>
    <col min="8" max="8" width="0.42578125" customWidth="1"/>
    <col min="10" max="10" width="7.42578125" bestFit="1" customWidth="1"/>
  </cols>
  <sheetData>
    <row r="1" spans="1:105">
      <c r="A1" s="140" t="s">
        <v>233</v>
      </c>
      <c r="B1" s="140"/>
      <c r="I1" s="395" t="s">
        <v>199</v>
      </c>
      <c r="J1" s="396"/>
    </row>
    <row r="3" spans="1:105">
      <c r="C3" s="394" t="s">
        <v>219</v>
      </c>
      <c r="D3" s="394"/>
      <c r="E3" s="394"/>
      <c r="F3" s="394"/>
      <c r="G3" s="394"/>
      <c r="H3" s="394"/>
      <c r="I3" s="394"/>
      <c r="J3" s="394"/>
    </row>
    <row r="4" spans="1:105">
      <c r="C4" s="394" t="s">
        <v>36</v>
      </c>
      <c r="D4" s="394"/>
      <c r="E4" s="394"/>
      <c r="F4" s="394"/>
      <c r="G4" s="394"/>
      <c r="H4" s="394"/>
      <c r="I4" s="394"/>
      <c r="J4" s="394"/>
    </row>
    <row r="5" spans="1:105">
      <c r="C5" s="394" t="s">
        <v>178</v>
      </c>
      <c r="D5" s="394"/>
      <c r="E5" s="394"/>
      <c r="F5" s="394"/>
      <c r="G5" s="394"/>
      <c r="H5" s="394"/>
      <c r="I5" s="394"/>
      <c r="J5" s="394"/>
    </row>
    <row r="6" spans="1:105" ht="16.350000000000001" customHeight="1">
      <c r="C6" s="394" t="s">
        <v>313</v>
      </c>
      <c r="D6" s="394"/>
      <c r="E6" s="394"/>
      <c r="F6" s="394"/>
      <c r="G6" s="394"/>
      <c r="H6" s="394"/>
      <c r="I6" s="394"/>
      <c r="J6" s="394"/>
    </row>
    <row r="7" spans="1:105">
      <c r="C7" s="399" t="s">
        <v>110</v>
      </c>
      <c r="D7" s="399"/>
      <c r="E7" s="399"/>
      <c r="F7" s="399"/>
      <c r="G7" s="399"/>
      <c r="H7" s="399"/>
      <c r="I7" s="399"/>
      <c r="J7" s="399"/>
    </row>
    <row r="9" spans="1:105" ht="27" customHeight="1">
      <c r="B9" s="34"/>
      <c r="C9" s="2"/>
      <c r="D9" s="1"/>
      <c r="E9" s="36" t="s">
        <v>185</v>
      </c>
      <c r="F9" s="10"/>
      <c r="G9" s="36" t="s">
        <v>185</v>
      </c>
      <c r="H9" s="10"/>
      <c r="I9" s="426" t="s">
        <v>8</v>
      </c>
      <c r="J9" s="42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>
      <c r="B10" s="9" t="s">
        <v>35</v>
      </c>
      <c r="C10" s="5" t="s">
        <v>18</v>
      </c>
      <c r="D10" s="1"/>
      <c r="E10" s="9" t="s">
        <v>211</v>
      </c>
      <c r="F10" s="18"/>
      <c r="G10" s="9" t="s">
        <v>211</v>
      </c>
      <c r="H10" s="10"/>
      <c r="I10" s="22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>
      <c r="B11" s="29" t="s">
        <v>0</v>
      </c>
      <c r="C11" s="28"/>
      <c r="D11" s="1"/>
      <c r="E11" s="29" t="s">
        <v>114</v>
      </c>
      <c r="F11" s="18"/>
      <c r="G11" s="29" t="s">
        <v>99</v>
      </c>
      <c r="H11" s="1"/>
      <c r="I11" s="19" t="s">
        <v>1</v>
      </c>
      <c r="J11" s="15" t="s">
        <v>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>
      <c r="B12" s="7"/>
      <c r="C12" s="3"/>
      <c r="D12" s="1"/>
      <c r="E12" s="7"/>
      <c r="F12" s="1"/>
      <c r="G12" s="7"/>
      <c r="H12" s="1"/>
      <c r="I12" s="7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>
      <c r="B13" s="7"/>
      <c r="C13" s="6" t="s">
        <v>179</v>
      </c>
      <c r="D13" s="1"/>
      <c r="E13" s="7"/>
      <c r="F13" s="1"/>
      <c r="G13" s="7"/>
      <c r="H13" s="1"/>
      <c r="I13" s="7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>
      <c r="B14" s="7"/>
      <c r="C14" s="3"/>
      <c r="D14" s="1"/>
      <c r="E14" s="7"/>
      <c r="F14" s="1"/>
      <c r="G14" s="7"/>
      <c r="H14" s="1"/>
      <c r="I14" s="7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>
      <c r="B15" s="7"/>
      <c r="C15" s="35" t="s">
        <v>181</v>
      </c>
      <c r="D15" s="1"/>
      <c r="E15" s="7"/>
      <c r="F15" s="1"/>
      <c r="G15" s="7"/>
      <c r="H15" s="1"/>
      <c r="I15" s="7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>
      <c r="B16" s="7"/>
      <c r="C16" s="3"/>
      <c r="D16" s="1"/>
      <c r="E16" s="7"/>
      <c r="F16" s="1"/>
      <c r="G16" s="7"/>
      <c r="H16" s="1"/>
      <c r="I16" s="7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>
      <c r="B17" s="7"/>
      <c r="C17" s="35" t="s">
        <v>182</v>
      </c>
      <c r="D17" s="1"/>
      <c r="E17" s="7"/>
      <c r="F17" s="1"/>
      <c r="G17" s="7"/>
      <c r="H17" s="1"/>
      <c r="I17" s="7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>
      <c r="B18" s="7"/>
      <c r="C18" s="3"/>
      <c r="D18" s="1"/>
      <c r="E18" s="7"/>
      <c r="F18" s="1"/>
      <c r="G18" s="7"/>
      <c r="H18" s="1"/>
      <c r="I18" s="7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>
      <c r="B19" s="7"/>
      <c r="C19" s="35" t="s">
        <v>183</v>
      </c>
      <c r="D19" s="1"/>
      <c r="E19" s="7"/>
      <c r="F19" s="1"/>
      <c r="G19" s="7"/>
      <c r="H19" s="1"/>
      <c r="I19" s="7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>
      <c r="B20" s="7"/>
      <c r="C20" s="3"/>
      <c r="D20" s="1"/>
      <c r="E20" s="7"/>
      <c r="F20" s="1"/>
      <c r="G20" s="7"/>
      <c r="H20" s="1"/>
      <c r="I20" s="7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>
      <c r="B21" s="7"/>
      <c r="C21" s="35" t="s">
        <v>184</v>
      </c>
      <c r="D21" s="1"/>
      <c r="E21" s="7"/>
      <c r="F21" s="1"/>
      <c r="G21" s="7"/>
      <c r="H21" s="1"/>
      <c r="I21" s="7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</row>
    <row r="22" spans="2:105">
      <c r="B22" s="7"/>
      <c r="C22" s="3"/>
      <c r="D22" s="1"/>
      <c r="E22" s="7"/>
      <c r="F22" s="1"/>
      <c r="G22" s="7"/>
      <c r="H22" s="1"/>
      <c r="I22" s="7"/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</row>
    <row r="23" spans="2:105" ht="24.6" customHeight="1">
      <c r="B23" s="8"/>
      <c r="C23" s="27" t="s">
        <v>180</v>
      </c>
      <c r="D23" s="1"/>
      <c r="E23" s="20"/>
      <c r="F23" s="11"/>
      <c r="G23" s="20"/>
      <c r="H23" s="1"/>
      <c r="I23" s="20"/>
      <c r="J23" s="2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2:10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</row>
    <row r="25" spans="2:10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2:10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2:10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2:10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2:10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2:10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2:10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2:10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2:10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2:10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2:10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2:10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2:10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  <row r="38" spans="2:10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</row>
    <row r="39" spans="2:10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</row>
    <row r="40" spans="2:10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</row>
    <row r="41" spans="2:10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</row>
    <row r="42" spans="2:10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</row>
    <row r="43" spans="2:10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</row>
    <row r="44" spans="2:10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2:10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</row>
    <row r="46" spans="2:10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</row>
    <row r="47" spans="2:10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</row>
    <row r="48" spans="2:10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</row>
    <row r="49" spans="2:10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</row>
    <row r="50" spans="2:10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</row>
    <row r="51" spans="2:10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</row>
    <row r="52" spans="2:10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</row>
    <row r="53" spans="2:10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</row>
    <row r="54" spans="2:10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</row>
    <row r="55" spans="2:10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</row>
    <row r="56" spans="2:10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</row>
    <row r="57" spans="2:10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</row>
    <row r="58" spans="2:10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</row>
    <row r="59" spans="2:10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</row>
    <row r="60" spans="2:10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</row>
    <row r="61" spans="2:10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</row>
    <row r="62" spans="2:10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</row>
    <row r="63" spans="2:10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</row>
    <row r="64" spans="2:10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</row>
    <row r="65" spans="2:10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</row>
    <row r="66" spans="2:10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</row>
    <row r="67" spans="2:10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</row>
    <row r="68" spans="2:10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</row>
    <row r="69" spans="2:10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</row>
    <row r="70" spans="2:10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</row>
    <row r="71" spans="2:10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</row>
    <row r="72" spans="2:10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</row>
    <row r="73" spans="2:10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</row>
    <row r="74" spans="2:10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</row>
    <row r="75" spans="2:10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</row>
    <row r="76" spans="2:10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</row>
    <row r="77" spans="2:10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</row>
    <row r="78" spans="2:10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</row>
    <row r="79" spans="2:10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</row>
    <row r="80" spans="2:10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</row>
    <row r="81" spans="2:10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</row>
    <row r="82" spans="2:10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</row>
    <row r="83" spans="2:10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</row>
    <row r="84" spans="2:10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</row>
    <row r="85" spans="2:10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</row>
    <row r="86" spans="2:10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</row>
    <row r="87" spans="2:10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</row>
    <row r="88" spans="2:10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</row>
    <row r="89" spans="2:10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</row>
    <row r="90" spans="2:10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</row>
    <row r="91" spans="2:10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</row>
    <row r="92" spans="2:10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</row>
    <row r="93" spans="2:10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</row>
    <row r="94" spans="2:10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</row>
    <row r="95" spans="2:10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</row>
    <row r="96" spans="2:10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</row>
    <row r="97" spans="2:10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</row>
    <row r="98" spans="2:10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</row>
    <row r="99" spans="2:10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</row>
    <row r="100" spans="2:10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</row>
    <row r="101" spans="2:10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</row>
    <row r="102" spans="2:10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</row>
    <row r="103" spans="2:10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</row>
    <row r="104" spans="2:10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</row>
    <row r="105" spans="2:10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</row>
    <row r="106" spans="2:10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</row>
    <row r="107" spans="2:10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</row>
    <row r="108" spans="2:10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</row>
    <row r="109" spans="2:10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</row>
    <row r="110" spans="2:10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</row>
    <row r="111" spans="2:10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</row>
    <row r="112" spans="2:10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</row>
    <row r="113" spans="2:10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</row>
    <row r="114" spans="2:10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</row>
    <row r="115" spans="2:10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</row>
    <row r="116" spans="2:10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</row>
    <row r="117" spans="2:10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</row>
    <row r="118" spans="2:10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</row>
    <row r="119" spans="2:10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</row>
    <row r="120" spans="2:10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</row>
    <row r="121" spans="2:10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</row>
    <row r="122" spans="2:10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</row>
    <row r="123" spans="2:10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</row>
    <row r="124" spans="2:10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</row>
    <row r="125" spans="2:10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</row>
    <row r="126" spans="2:10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</row>
    <row r="127" spans="2:10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</row>
    <row r="128" spans="2:10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</row>
    <row r="129" spans="2:10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</row>
    <row r="130" spans="2:10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</row>
    <row r="131" spans="2:10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</row>
    <row r="132" spans="2:10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</row>
    <row r="133" spans="2:10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</row>
    <row r="134" spans="2:10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</row>
    <row r="135" spans="2:10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</row>
    <row r="136" spans="2:10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</row>
    <row r="137" spans="2:10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</row>
    <row r="138" spans="2:10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</row>
    <row r="139" spans="2:10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</row>
    <row r="140" spans="2:10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</row>
    <row r="141" spans="2:10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</row>
    <row r="142" spans="2:10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</row>
    <row r="143" spans="2:10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</row>
    <row r="144" spans="2:10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</row>
    <row r="145" spans="2:10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</row>
    <row r="146" spans="2:10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</row>
    <row r="147" spans="2:10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</row>
    <row r="148" spans="2:10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</row>
    <row r="149" spans="2:10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</row>
    <row r="150" spans="2:10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</row>
    <row r="151" spans="2:10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</row>
    <row r="152" spans="2:10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</row>
    <row r="153" spans="2:10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</row>
    <row r="154" spans="2:10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</row>
    <row r="155" spans="2:10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</row>
    <row r="156" spans="2:10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</row>
    <row r="157" spans="2:10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</row>
    <row r="158" spans="2:10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</row>
    <row r="159" spans="2:10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</row>
    <row r="160" spans="2:10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</row>
    <row r="161" spans="2:10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</row>
    <row r="162" spans="2:10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</row>
    <row r="163" spans="2:10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</row>
    <row r="164" spans="2:10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</row>
    <row r="165" spans="2:10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</row>
    <row r="166" spans="2:10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</row>
    <row r="167" spans="2:10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</row>
    <row r="168" spans="2:10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</row>
    <row r="169" spans="2:10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</row>
    <row r="170" spans="2:10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</row>
    <row r="171" spans="2:10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</row>
    <row r="172" spans="2:10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</row>
    <row r="173" spans="2:10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</row>
    <row r="174" spans="2:10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</row>
    <row r="175" spans="2:10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</row>
    <row r="176" spans="2:10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</row>
    <row r="177" spans="2:10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</row>
    <row r="178" spans="2:10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</row>
    <row r="179" spans="2:10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</row>
    <row r="180" spans="2:10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</row>
    <row r="181" spans="2:10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</row>
    <row r="182" spans="2:10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</row>
    <row r="183" spans="2:10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</row>
    <row r="184" spans="2:10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</row>
    <row r="185" spans="2:10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</row>
    <row r="186" spans="2:10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</row>
    <row r="187" spans="2:10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</row>
    <row r="188" spans="2:10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</row>
    <row r="189" spans="2:10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</row>
    <row r="190" spans="2:10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</row>
    <row r="191" spans="2:10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</row>
    <row r="192" spans="2:10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</row>
    <row r="193" spans="2:10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</row>
    <row r="194" spans="2:10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</row>
    <row r="195" spans="2:10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</row>
    <row r="196" spans="2:10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</row>
    <row r="197" spans="2:10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</row>
    <row r="198" spans="2:10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</row>
    <row r="199" spans="2:10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</row>
    <row r="200" spans="2:10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</row>
    <row r="201" spans="2:10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</row>
    <row r="202" spans="2:10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</row>
    <row r="203" spans="2:10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</row>
    <row r="204" spans="2:10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</row>
    <row r="205" spans="2:10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</row>
    <row r="206" spans="2:10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</row>
    <row r="207" spans="2:10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</row>
    <row r="208" spans="2:10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</row>
    <row r="209" spans="2:10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</row>
    <row r="210" spans="2:10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</row>
    <row r="211" spans="2:10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</row>
    <row r="212" spans="2:10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</row>
    <row r="213" spans="2:10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</row>
    <row r="214" spans="2:10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</row>
    <row r="215" spans="2:10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</row>
    <row r="216" spans="2:10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</row>
    <row r="217" spans="2:10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</row>
    <row r="218" spans="2:10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</row>
    <row r="219" spans="2:10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</row>
    <row r="220" spans="2:10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</row>
    <row r="221" spans="2:10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</row>
    <row r="222" spans="2:10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</row>
    <row r="223" spans="2:10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</row>
    <row r="224" spans="2:10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</row>
    <row r="225" spans="2:10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</row>
    <row r="226" spans="2:10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</row>
    <row r="227" spans="2:10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</row>
    <row r="228" spans="2:10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</row>
    <row r="229" spans="2:10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</row>
    <row r="230" spans="2:10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</row>
    <row r="231" spans="2:10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</row>
    <row r="232" spans="2:10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</row>
    <row r="233" spans="2:10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</row>
    <row r="234" spans="2:10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</row>
    <row r="235" spans="2:10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</row>
    <row r="236" spans="2:10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</row>
    <row r="237" spans="2:10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</row>
    <row r="238" spans="2:10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</row>
    <row r="239" spans="2:10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</row>
    <row r="240" spans="2:10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</row>
    <row r="241" spans="2:10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</row>
    <row r="242" spans="2:10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</row>
    <row r="243" spans="2:10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</row>
    <row r="244" spans="2:10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</row>
    <row r="245" spans="2:10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</row>
    <row r="246" spans="2:10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</row>
    <row r="247" spans="2:10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</row>
    <row r="248" spans="2:10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</row>
    <row r="249" spans="2:10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</row>
    <row r="250" spans="2:10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</row>
    <row r="251" spans="2:10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</row>
    <row r="252" spans="2:10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</row>
    <row r="253" spans="2:10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</row>
    <row r="254" spans="2:10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</row>
    <row r="255" spans="2:10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</row>
    <row r="256" spans="2:10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</row>
    <row r="257" spans="2:10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</row>
    <row r="258" spans="2:10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</row>
    <row r="259" spans="2:10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</row>
    <row r="260" spans="2:10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</row>
    <row r="261" spans="2:10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</row>
    <row r="262" spans="2:10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</row>
    <row r="263" spans="2:10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</row>
    <row r="264" spans="2:10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</row>
    <row r="265" spans="2:10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</row>
    <row r="266" spans="2:10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</row>
    <row r="267" spans="2:10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</row>
    <row r="268" spans="2:10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</row>
    <row r="269" spans="2:10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</row>
    <row r="270" spans="2:10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</row>
    <row r="271" spans="2:10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</row>
    <row r="272" spans="2:10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</row>
    <row r="273" spans="2:10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</row>
    <row r="274" spans="2:10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</row>
    <row r="275" spans="2:10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</row>
    <row r="276" spans="2:10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</row>
    <row r="277" spans="2:10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</row>
    <row r="278" spans="2:10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</row>
    <row r="279" spans="2:10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</row>
    <row r="280" spans="2:10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</row>
    <row r="281" spans="2:10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</row>
    <row r="282" spans="2:10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</row>
    <row r="283" spans="2:10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</row>
    <row r="284" spans="2:10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</row>
    <row r="285" spans="2:10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</row>
    <row r="286" spans="2:10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</row>
    <row r="287" spans="2:10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</row>
    <row r="288" spans="2:10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</row>
    <row r="289" spans="2:10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</row>
    <row r="290" spans="2:10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</row>
    <row r="291" spans="2:10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</row>
    <row r="292" spans="2:10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</row>
    <row r="293" spans="2:10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</row>
    <row r="294" spans="2:10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</row>
    <row r="295" spans="2:10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</row>
    <row r="296" spans="2:10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</row>
    <row r="297" spans="2:10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</row>
    <row r="298" spans="2:10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</row>
    <row r="299" spans="2:10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</row>
    <row r="300" spans="2:10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</row>
    <row r="301" spans="2:10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</row>
    <row r="302" spans="2:10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</row>
    <row r="303" spans="2:10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</row>
    <row r="304" spans="2:10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</row>
    <row r="305" spans="2:10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</row>
    <row r="306" spans="2:10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</row>
    <row r="307" spans="2:10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</row>
    <row r="308" spans="2:10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</row>
    <row r="309" spans="2:10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</row>
    <row r="310" spans="2:10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</row>
    <row r="311" spans="2:10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</row>
    <row r="312" spans="2:10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</row>
    <row r="313" spans="2:10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</row>
    <row r="314" spans="2:10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</row>
    <row r="315" spans="2:10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</row>
    <row r="316" spans="2:10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</row>
    <row r="317" spans="2:10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</row>
    <row r="318" spans="2:10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</row>
    <row r="319" spans="2:10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</row>
    <row r="320" spans="2:10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</row>
    <row r="321" spans="2:10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</row>
    <row r="322" spans="2:10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</row>
    <row r="323" spans="2:10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</row>
    <row r="324" spans="2:10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</row>
    <row r="325" spans="2:10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</row>
    <row r="326" spans="2:10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</row>
    <row r="327" spans="2:10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</row>
    <row r="328" spans="2:10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</row>
    <row r="329" spans="2:10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</row>
    <row r="330" spans="2:10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</row>
    <row r="331" spans="2:10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</row>
    <row r="332" spans="2:10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</row>
    <row r="333" spans="2:10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</row>
    <row r="334" spans="2:10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</row>
    <row r="335" spans="2:10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</row>
    <row r="336" spans="2:10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</row>
    <row r="337" spans="2:10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</row>
    <row r="338" spans="2:10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</row>
    <row r="339" spans="2:10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</row>
    <row r="340" spans="2:10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</row>
    <row r="341" spans="2:10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</row>
    <row r="342" spans="2:10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</row>
    <row r="343" spans="2:10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</row>
    <row r="344" spans="2:10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</row>
    <row r="345" spans="2:10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</row>
    <row r="346" spans="2:10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</row>
    <row r="347" spans="2:10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</row>
    <row r="348" spans="2:10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</row>
    <row r="349" spans="2:10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</row>
    <row r="350" spans="2:10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</row>
    <row r="351" spans="2:10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</row>
    <row r="352" spans="2:10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</row>
    <row r="353" spans="2:10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</row>
    <row r="354" spans="2:10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</row>
    <row r="355" spans="2:10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</row>
    <row r="356" spans="2:10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</row>
    <row r="357" spans="2:10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</row>
    <row r="358" spans="2:10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</row>
    <row r="359" spans="2:10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</row>
    <row r="360" spans="2:10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</row>
    <row r="361" spans="2:10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</row>
    <row r="362" spans="2:10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</row>
    <row r="363" spans="2:10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</row>
    <row r="364" spans="2:10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</row>
    <row r="365" spans="2:10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</row>
    <row r="366" spans="2:10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</row>
    <row r="367" spans="2:10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</row>
    <row r="368" spans="2:10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</row>
    <row r="369" spans="2:10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</row>
    <row r="370" spans="2:10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</row>
    <row r="371" spans="2:10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</row>
    <row r="372" spans="2:10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</row>
    <row r="373" spans="2:10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</row>
    <row r="374" spans="2:10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</row>
    <row r="375" spans="2:10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</row>
    <row r="376" spans="2:10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</row>
    <row r="377" spans="2:10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</row>
    <row r="378" spans="2:10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</row>
    <row r="379" spans="2:10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</row>
    <row r="380" spans="2:10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</row>
    <row r="381" spans="2:10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</row>
    <row r="382" spans="2:10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</row>
    <row r="383" spans="2:10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</row>
    <row r="384" spans="2:10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</row>
    <row r="385" spans="2:10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</row>
    <row r="386" spans="2:10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</row>
    <row r="387" spans="2:10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</row>
    <row r="388" spans="2:10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</row>
    <row r="389" spans="2:10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</row>
    <row r="390" spans="2:10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</row>
    <row r="391" spans="2:10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</row>
    <row r="392" spans="2:10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</row>
    <row r="393" spans="2:10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</row>
    <row r="394" spans="2:10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</row>
    <row r="395" spans="2:10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</row>
    <row r="396" spans="2:10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</row>
    <row r="397" spans="2:10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</row>
    <row r="398" spans="2:10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</row>
    <row r="399" spans="2:10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</row>
    <row r="400" spans="2:10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</row>
    <row r="401" spans="2:10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</row>
    <row r="402" spans="2:10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</row>
    <row r="403" spans="2:10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</row>
    <row r="404" spans="2:10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</row>
    <row r="405" spans="2:10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</row>
    <row r="406" spans="2:10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</row>
    <row r="407" spans="2:10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</row>
    <row r="408" spans="2:10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</row>
    <row r="409" spans="2:10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</row>
    <row r="410" spans="2:10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</row>
    <row r="411" spans="2:10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</row>
    <row r="412" spans="2:10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</row>
    <row r="413" spans="2:10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</row>
    <row r="414" spans="2:10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</row>
    <row r="415" spans="2:10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</row>
    <row r="416" spans="2:10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</row>
    <row r="417" spans="2:10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</row>
    <row r="418" spans="2:10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</row>
    <row r="419" spans="2:10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</row>
    <row r="420" spans="2:10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</row>
    <row r="421" spans="2:10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</row>
    <row r="422" spans="2:10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</row>
    <row r="423" spans="2:10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</row>
    <row r="424" spans="2:10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</row>
    <row r="425" spans="2:10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</row>
    <row r="426" spans="2:10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</row>
    <row r="427" spans="2:10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</row>
    <row r="428" spans="2:10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</row>
    <row r="429" spans="2:10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</row>
    <row r="430" spans="2:10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</row>
    <row r="431" spans="2:10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</row>
    <row r="432" spans="2:10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</row>
    <row r="433" spans="2:10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</row>
    <row r="434" spans="2:10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</row>
    <row r="435" spans="2:10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</row>
    <row r="436" spans="2:10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</row>
    <row r="437" spans="2:10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</row>
    <row r="438" spans="2:10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</row>
    <row r="439" spans="2:10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</row>
    <row r="440" spans="2:10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</row>
    <row r="441" spans="2:10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</row>
    <row r="442" spans="2:10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</row>
    <row r="443" spans="2:10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</row>
    <row r="444" spans="2:10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</row>
    <row r="445" spans="2:10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</row>
    <row r="446" spans="2:10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</row>
    <row r="447" spans="2:10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</row>
    <row r="448" spans="2:10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</row>
    <row r="449" spans="2:10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</row>
    <row r="450" spans="2:10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</row>
    <row r="451" spans="2:10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</row>
    <row r="452" spans="2:10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</row>
    <row r="453" spans="2:10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</row>
    <row r="454" spans="2:10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</row>
    <row r="455" spans="2:10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</row>
    <row r="456" spans="2:10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</row>
    <row r="457" spans="2:10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</row>
    <row r="458" spans="2:10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</row>
    <row r="459" spans="2:10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</row>
    <row r="460" spans="2:10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</row>
    <row r="461" spans="2:10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</row>
    <row r="462" spans="2:10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</row>
    <row r="463" spans="2:10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</row>
    <row r="464" spans="2:10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</row>
    <row r="465" spans="2:10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</row>
    <row r="466" spans="2:10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</row>
    <row r="467" spans="2:10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</row>
    <row r="468" spans="2:10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</row>
    <row r="469" spans="2:10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</row>
    <row r="470" spans="2:10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</row>
    <row r="471" spans="2:10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</row>
    <row r="472" spans="2:10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</row>
    <row r="473" spans="2:10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</row>
    <row r="474" spans="2:10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</row>
    <row r="475" spans="2:10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</row>
    <row r="476" spans="2:10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</row>
    <row r="477" spans="2:10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</row>
    <row r="478" spans="2:10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</row>
    <row r="479" spans="2:10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</row>
    <row r="480" spans="2:10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</row>
    <row r="481" spans="2:10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</row>
    <row r="482" spans="2:10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</row>
    <row r="483" spans="2:10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</row>
    <row r="484" spans="2:10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</row>
    <row r="485" spans="2:10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</row>
    <row r="486" spans="2:10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</row>
    <row r="487" spans="2:10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</row>
    <row r="488" spans="2:10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</row>
    <row r="489" spans="2:10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</row>
    <row r="490" spans="2:10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</row>
    <row r="491" spans="2:10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</row>
    <row r="492" spans="2:10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</row>
    <row r="493" spans="2:10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</row>
    <row r="494" spans="2:10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</row>
    <row r="495" spans="2:10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</row>
    <row r="496" spans="2:10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</row>
    <row r="497" spans="2:10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</row>
    <row r="498" spans="2:10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</row>
    <row r="499" spans="2:10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</row>
    <row r="500" spans="2:10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</row>
    <row r="501" spans="2:10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</row>
    <row r="502" spans="2:10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</row>
    <row r="503" spans="2:10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</row>
    <row r="504" spans="2:10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</row>
    <row r="505" spans="2:10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</row>
    <row r="506" spans="2:10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</row>
    <row r="507" spans="2:10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</row>
    <row r="508" spans="2:10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</row>
    <row r="509" spans="2:10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</row>
    <row r="510" spans="2:10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</row>
    <row r="511" spans="2:10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</row>
    <row r="512" spans="2:10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</row>
    <row r="513" spans="2:10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</row>
    <row r="514" spans="2:10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</row>
    <row r="515" spans="2:10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</row>
    <row r="516" spans="2:10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</row>
    <row r="517" spans="2:10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</row>
    <row r="518" spans="2:10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</row>
    <row r="519" spans="2:10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</row>
    <row r="520" spans="2:10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</row>
    <row r="521" spans="2:10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</row>
    <row r="522" spans="2:10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</row>
    <row r="523" spans="2:10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</row>
    <row r="524" spans="2:10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</row>
    <row r="525" spans="2:10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</row>
    <row r="526" spans="2:10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</row>
    <row r="527" spans="2:10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</row>
    <row r="528" spans="2:10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</row>
    <row r="529" spans="2:10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</row>
    <row r="530" spans="2:10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</row>
    <row r="531" spans="2:10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</row>
    <row r="532" spans="2:10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</row>
    <row r="533" spans="2:10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</row>
    <row r="534" spans="2:10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</row>
    <row r="535" spans="2:10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</row>
    <row r="536" spans="2:10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</row>
    <row r="537" spans="2:10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</row>
    <row r="538" spans="2:10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</row>
    <row r="539" spans="2:10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</row>
    <row r="540" spans="2:10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</row>
    <row r="541" spans="2:10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</row>
    <row r="542" spans="2:10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</row>
    <row r="543" spans="2:10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</row>
    <row r="544" spans="2:10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</row>
    <row r="545" spans="2:10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</row>
    <row r="546" spans="2:10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</row>
    <row r="547" spans="2:10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</row>
    <row r="548" spans="2:10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</row>
    <row r="549" spans="2:10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</row>
    <row r="550" spans="2:10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</row>
    <row r="551" spans="2:105">
      <c r="B551" s="1"/>
      <c r="C551" s="1"/>
      <c r="D551" s="1"/>
      <c r="E551" s="1"/>
      <c r="F551" s="1"/>
      <c r="G551" s="1"/>
      <c r="H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</row>
  </sheetData>
  <mergeCells count="7">
    <mergeCell ref="C6:J6"/>
    <mergeCell ref="C7:J7"/>
    <mergeCell ref="I9:J9"/>
    <mergeCell ref="I1:J1"/>
    <mergeCell ref="C3:J3"/>
    <mergeCell ref="C4:J4"/>
    <mergeCell ref="C5:J5"/>
  </mergeCells>
  <phoneticPr fontId="0" type="noConversion"/>
  <printOptions horizontalCentered="1"/>
  <pageMargins left="0.5" right="0.5" top="1.1399999999999999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3C7BEDC2-C080-49BA-8C86-889841A45F6F}"/>
</file>

<file path=customXml/itemProps2.xml><?xml version="1.0" encoding="utf-8"?>
<ds:datastoreItem xmlns:ds="http://schemas.openxmlformats.org/officeDocument/2006/customXml" ds:itemID="{22FEA13D-B472-4D30-94CC-D16683F50B4B}"/>
</file>

<file path=customXml/itemProps3.xml><?xml version="1.0" encoding="utf-8"?>
<ds:datastoreItem xmlns:ds="http://schemas.openxmlformats.org/officeDocument/2006/customXml" ds:itemID="{792030A1-3492-4A75-8ECF-3D07A99BB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17</vt:i4>
      </vt:variant>
    </vt:vector>
  </HeadingPairs>
  <TitlesOfParts>
    <vt:vector size="32" baseType="lpstr">
      <vt:lpstr>Est.Result-D</vt:lpstr>
      <vt:lpstr>Est.Result-D </vt:lpstr>
      <vt:lpstr>anex-D-er AREA REP.</vt:lpstr>
      <vt:lpstr>anex-D-er1</vt:lpstr>
      <vt:lpstr>anex-D-er2</vt:lpstr>
      <vt:lpstr>anex-D-er3</vt:lpstr>
      <vt:lpstr>anex-D-er- 4D </vt:lpstr>
      <vt:lpstr>anex-D-er 5</vt:lpstr>
      <vt:lpstr>anex-D-er 6</vt:lpstr>
      <vt:lpstr>anex-D-er 7</vt:lpstr>
      <vt:lpstr>anex-D-er 8</vt:lpstr>
      <vt:lpstr>anex-D-er-9</vt:lpstr>
      <vt:lpstr>anex-D-er10 Generacion</vt:lpstr>
      <vt:lpstr>flujo-caja-D</vt:lpstr>
      <vt:lpstr>anex-D-er11</vt:lpstr>
      <vt:lpstr>'anex-D-er 5'!Área_de_impresión</vt:lpstr>
      <vt:lpstr>'anex-D-er 7'!Área_de_impresión</vt:lpstr>
      <vt:lpstr>'anex-D-er1'!Área_de_impresión</vt:lpstr>
      <vt:lpstr>'anex-D-er2'!Área_de_impresión</vt:lpstr>
      <vt:lpstr>'anex-D-er- 4D '!Títulos_a_imprimir</vt:lpstr>
      <vt:lpstr>'anex-D-er 5'!Títulos_a_imprimir</vt:lpstr>
      <vt:lpstr>'anex-D-er 6'!Títulos_a_imprimir</vt:lpstr>
      <vt:lpstr>'anex-D-er 7'!Títulos_a_imprimir</vt:lpstr>
      <vt:lpstr>'anex-D-er 8'!Títulos_a_imprimir</vt:lpstr>
      <vt:lpstr>'anex-D-er AREA REP.'!Títulos_a_imprimir</vt:lpstr>
      <vt:lpstr>'anex-D-er1'!Títulos_a_imprimir</vt:lpstr>
      <vt:lpstr>'anex-D-er11'!Títulos_a_imprimir</vt:lpstr>
      <vt:lpstr>'anex-D-er2'!Títulos_a_imprimir</vt:lpstr>
      <vt:lpstr>'anex-D-er3'!Títulos_a_imprimir</vt:lpstr>
      <vt:lpstr>'Est.Result-D'!Títulos_a_imprimir</vt:lpstr>
      <vt:lpstr>'Est.Result-D '!Títulos_a_imprimir</vt:lpstr>
      <vt:lpstr>'flujo-caja-D'!Títulos_a_imprimir</vt:lpstr>
    </vt:vector>
  </TitlesOfParts>
  <Company>Martin Aviation Group Panama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Aviation Group</dc:creator>
  <cp:lastModifiedBy>Fuentes, Miguel</cp:lastModifiedBy>
  <cp:lastPrinted>2019-05-16T20:37:54Z</cp:lastPrinted>
  <dcterms:created xsi:type="dcterms:W3CDTF">1999-01-29T15:34:48Z</dcterms:created>
  <dcterms:modified xsi:type="dcterms:W3CDTF">2025-03-31T20:44:17Z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0x01010014EF5987DAB08D429497ADFDB3670579</vt:lpwstr>
  </property>
</Properties>
</file>